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Z:\Required Reports\Service Quality Report\2020 YE\"/>
    </mc:Choice>
  </mc:AlternateContent>
  <bookViews>
    <workbookView xWindow="0" yWindow="0" windowWidth="26730" windowHeight="10100" tabRatio="761" firstSheet="1" activeTab="2"/>
  </bookViews>
  <sheets>
    <sheet name="Instructions" sheetId="12" r:id="rId2"/>
    <sheet name="Cover" sheetId="1" r:id="rId3"/>
    <sheet name="System-SAIFI D-Only" sheetId="3" r:id="rId4"/>
    <sheet name="System-SAIDI D-Only" sheetId="10" r:id="rId5"/>
    <sheet name="Feeder-SAIFI D-Only " sheetId="18" r:id="rId6"/>
    <sheet name="Feeder-SAIDI D-Only " sheetId="15" r:id="rId7"/>
    <sheet name="Causes D-Only" sheetId="8" r:id="rId8"/>
  </sheets>
  <definedNames>
    <definedName name="_xlnm._FilterDatabase" localSheetId="5" hidden="1">'Feeder-SAIDI D-Only '!$A$6:$F$145</definedName>
    <definedName name="_xlnm._FilterDatabase" localSheetId="4" hidden="1">'Feeder-SAIFI D-Only '!$A$6:$F$144</definedName>
    <definedName name="_xlnm.Print_Area" localSheetId="0">Instructions!$A$1:$C$40</definedName>
    <definedName name="_xlnm.Print_Titles" localSheetId="5">'Feeder-SAIDI D-Only '!$5:$6</definedName>
    <definedName name="_xlnm.Print_Titles" localSheetId="4">'Feeder-SAIFI D-Only '!$5:$6</definedName>
  </definedNames>
  <calcPr calcId="152511"/>
</workbook>
</file>

<file path=xl/calcChain.xml><?xml version="1.0" encoding="utf-8"?>
<calcChain xmlns="http://schemas.openxmlformats.org/spreadsheetml/2006/main">
  <c r="A9" i="1" l="1"/>
</calcChain>
</file>

<file path=xl/sharedStrings.xml><?xml version="1.0" encoding="utf-8"?>
<sst xmlns="http://schemas.openxmlformats.org/spreadsheetml/2006/main" count="697" uniqueCount="154">
  <si>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</si>
  <si>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</si>
  <si>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</si>
  <si>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</si>
  <si>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</si>
  <si>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</si>
  <si>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</si>
  <si>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</si>
  <si>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</si>
  <si>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</si>
  <si>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</si>
  <si>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</si>
  <si>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</si>
  <si>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</si>
  <si>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</si>
  <si>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</si>
  <si>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Weather (Including Lightning)</t>
  </si>
  <si>
    <t>Vegetation</t>
  </si>
  <si>
    <t>Animals and Birds</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</si>
  <si>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</si>
  <si>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</si>
  <si>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</si>
  <si>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</si>
  <si>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</si>
  <si>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</si>
  <si>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</si>
  <si>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</si>
  <si>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</si>
  <si>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</si>
  <si>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</si>
  <si>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</si>
  <si>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</si>
  <si>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</si>
  <si>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</si>
  <si>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</si>
  <si>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</si>
  <si>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</si>
  <si>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</si>
  <si>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</si>
  <si>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</si>
  <si>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</si>
  <si>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family val="2"/>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</si>
  <si>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Public Utility Regulatory Act  §31.002</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</si>
  <si>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</si>
  <si>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</si>
  <si>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</si>
  <si>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</si>
  <si>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</si>
  <si>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</si>
  <si>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</si>
  <si>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</si>
  <si>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</si>
  <si>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</si>
  <si>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</si>
  <si>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</si>
  <si>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</si>
  <si>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</si>
  <si>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</si>
  <si>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</si>
  <si>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</si>
  <si>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t>Number of Customers</t>
  </si>
  <si>
    <t>Commission Staff</t>
  </si>
  <si>
    <t>512 936 7328</t>
  </si>
  <si>
    <t>Infrastructure &amp; Reliability Division</t>
  </si>
  <si>
    <t>With 10 or more Customers</t>
  </si>
  <si>
    <t>http://www.puc.texas.gov/agency/rulesnlaws/statutes/Pura15.pdf</t>
  </si>
  <si>
    <t>http://www.puc.texas.gov/agency/rulesnlaws/subrules/electric/25.52/25.52.pdf</t>
  </si>
  <si>
    <t>David Smithson</t>
  </si>
  <si>
    <t>david.smithson@puc.texas.gov</t>
  </si>
  <si>
    <t>512 936 7156</t>
  </si>
  <si>
    <t>1104</t>
  </si>
  <si>
    <t>1103</t>
  </si>
  <si>
    <t>1105</t>
  </si>
  <si>
    <t>1102</t>
  </si>
  <si>
    <t>1101</t>
  </si>
  <si>
    <t>2102</t>
  </si>
  <si>
    <t>2101</t>
  </si>
  <si>
    <t>2108</t>
  </si>
  <si>
    <t>2103</t>
  </si>
  <si>
    <t>1106</t>
  </si>
  <si>
    <t>2105</t>
  </si>
  <si>
    <t>2104</t>
  </si>
  <si>
    <t>2106</t>
  </si>
  <si>
    <t>List all Distribution Feeders on Texas System</t>
  </si>
  <si>
    <t>LUTHR</t>
  </si>
  <si>
    <t>SMLND</t>
  </si>
  <si>
    <t>STLWC</t>
  </si>
  <si>
    <t>SWNDL</t>
  </si>
  <si>
    <t>Distribution Feeder Indices for Forced Interruptions</t>
  </si>
  <si>
    <t>APTRD</t>
  </si>
  <si>
    <t>BFFLO</t>
  </si>
  <si>
    <t>BLUEA</t>
  </si>
  <si>
    <t>BROWN</t>
  </si>
  <si>
    <t>BULDG</t>
  </si>
  <si>
    <t>CLSTE</t>
  </si>
  <si>
    <t>CMPSS</t>
  </si>
  <si>
    <t>CNLRD</t>
  </si>
  <si>
    <t>CRTRV</t>
  </si>
  <si>
    <t>CYOTE</t>
  </si>
  <si>
    <t>DRIVR</t>
  </si>
  <si>
    <t>DUTTN</t>
  </si>
  <si>
    <t>EDENS</t>
  </si>
  <si>
    <t>ELAND</t>
  </si>
  <si>
    <t>ELBOW</t>
  </si>
  <si>
    <t>ESTIL</t>
  </si>
  <si>
    <t>GRADY</t>
  </si>
  <si>
    <t>GRNCH</t>
  </si>
  <si>
    <t>HDCNR</t>
  </si>
  <si>
    <t>HEXTS</t>
  </si>
  <si>
    <t>MELVN</t>
  </si>
  <si>
    <t>NADAM</t>
  </si>
  <si>
    <t>PEGRV</t>
  </si>
  <si>
    <t>RCHSP</t>
  </si>
  <si>
    <t>RINGO</t>
  </si>
  <si>
    <t>RKYRD</t>
  </si>
  <si>
    <t>SLRNC</t>
  </si>
  <si>
    <t>SLTMN</t>
  </si>
  <si>
    <t>STFRD</t>
  </si>
  <si>
    <t>STILS</t>
  </si>
  <si>
    <t>TCITY</t>
  </si>
  <si>
    <t>TELPH</t>
  </si>
  <si>
    <t>TERRY</t>
  </si>
  <si>
    <t>TRGLE</t>
  </si>
  <si>
    <t>VMOOR</t>
  </si>
  <si>
    <t>YOSME</t>
  </si>
  <si>
    <t>Oncor Electric Delivery: North Texas Utility (NTU)/Legacy Sharyland</t>
  </si>
  <si>
    <r>
      <rPr>
        <b/>
        <sz val="24"/>
        <rFont val="Calibri"/>
        <family val="2"/>
      </rPr>
      <t>2020 Reporting Year</t>
    </r>
  </si>
  <si>
    <t>DEWEY</t>
  </si>
  <si>
    <t>PRGHN</t>
  </si>
  <si>
    <t>2107</t>
  </si>
  <si>
    <t>GRADY2102</t>
  </si>
  <si>
    <t xml:space="preserve"> 2020 SAIFI Ranking</t>
  </si>
  <si>
    <t xml:space="preserve">2019 SAIFI Ranking </t>
  </si>
  <si>
    <t xml:space="preserve"> 2020 SAIFI Value</t>
  </si>
  <si>
    <t>* 2019’s customer count was used due to feeder reconfiguration:</t>
  </si>
  <si>
    <t xml:space="preserve"> 2020 SAIDI Ranking</t>
  </si>
  <si>
    <t xml:space="preserve">2019 SAIDI Ranking </t>
  </si>
  <si>
    <t xml:space="preserve"> 2020 SAIDI Value</t>
  </si>
  <si>
    <t>Utility-Owned Equipment</t>
  </si>
  <si>
    <t>People (Including Cars and Farm Equipment)</t>
  </si>
  <si>
    <t>2020 Reporting Year</t>
  </si>
  <si>
    <t>Other</t>
  </si>
  <si>
    <t>Project 51730</t>
  </si>
  <si>
    <t>February 12, 2021</t>
  </si>
  <si>
    <t>DEWEY2101</t>
  </si>
  <si>
    <t>DEWEY2103</t>
  </si>
  <si>
    <t>DEWEY2105</t>
  </si>
  <si>
    <t>DEWEY2106</t>
  </si>
  <si>
    <t>* 2019 Substation REBEL was renamed to DEWEY in 2020; 2019 REBEL rankings carry over to DEWEY:</t>
  </si>
  <si>
    <t>REBEL2101 -&gt;</t>
  </si>
  <si>
    <t>REBEL2103 -&gt;</t>
  </si>
  <si>
    <t>REBEL2105 -&gt;</t>
  </si>
  <si>
    <t>REBEL2106 -&gt;</t>
  </si>
  <si>
    <t xml:space="preserve">Note: Due to rounding, the sum of monthly values may not match yearly totals.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</si>
</sst>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000"/>
  </numFmts>
  <fonts count="22">
    <font>
      <sz val="10"/>
      <name val="Arial"/>
      <family val="2"/>
    </font>
    <font>
      <sz val="10"/>
      <color theme="1"/>
      <name val="Arial"/>
      <family val="2"/>
    </font>
    <font>
      <b/>
      <sz val="12"/>
      <name val="Arial"/>
      <family val="2"/>
    </font>
    <font>
      <b/>
      <sz val="10"/>
      <name val="Arial"/>
      <family val="2"/>
    </font>
    <font>
      <u val="single"/>
      <sz val="12"/>
      <color indexed="12"/>
      <name val="Arial"/>
      <family val="2"/>
    </font>
    <font>
      <sz val="12"/>
      <name val="Arial"/>
      <family val="2"/>
    </font>
    <font>
      <u val="single"/>
      <sz val="12"/>
      <name val="Arial"/>
      <family val="2"/>
    </font>
    <font>
      <u val="single"/>
      <sz val="10"/>
      <color indexed="12"/>
      <name val="Arial"/>
      <family val="2"/>
    </font>
    <font>
      <sz val="10"/>
      <color indexed="8"/>
      <name val="Arial"/>
      <family val="2"/>
    </font>
    <font>
      <b/>
      <sz val="24"/>
      <name val="Calibri"/>
      <family val="2"/>
    </font>
    <font>
      <sz val="12"/>
      <color theme="1"/>
      <name val="Calibri"/>
      <family val="2"/>
      <scheme val="minor"/>
    </font>
    <font>
      <b/>
      <sz val="12"/>
      <name val="Calibri"/>
      <family val="2"/>
      <scheme val="minor"/>
    </font>
    <font>
      <sz val="10"/>
      <name val="Calibri"/>
      <family val="2"/>
      <scheme val="minor"/>
    </font>
    <font>
      <b/>
      <sz val="14"/>
      <name val="Calibri"/>
      <family val="2"/>
      <scheme val="minor"/>
    </font>
    <font>
      <b/>
      <sz val="24"/>
      <name val="Calibri"/>
      <family val="2"/>
      <scheme val="minor"/>
    </font>
    <font>
      <b/>
      <sz val="18"/>
      <name val="Calibri"/>
      <family val="2"/>
      <scheme val="minor"/>
    </font>
    <font>
      <b/>
      <sz val="22"/>
      <name val="Calibri"/>
      <family val="2"/>
      <scheme val="minor"/>
    </font>
    <font>
      <b/>
      <sz val="24"/>
      <color indexed="8"/>
      <name val="Calibri"/>
      <family val="2"/>
      <scheme val="minor"/>
    </font>
    <font>
      <sz val="12"/>
      <name val="Calibri"/>
      <family val="2"/>
      <scheme val="minor"/>
    </font>
    <font>
      <sz val="12"/>
      <color indexed="8"/>
      <name val="Calibri"/>
      <family val="2"/>
      <scheme val="minor"/>
    </font>
    <font>
      <sz val="12"/>
      <color rgb="FF000000"/>
      <name val="Calibri"/>
      <family val="2"/>
      <scheme val="minor"/>
    </font>
    <font>
      <sz val="11"/>
      <color theme="1"/>
      <name val="Arial"/>
      <family val="2"/>
    </font>
  </fonts>
  <fills count="3">
    <fill>
      <patternFill patternType="none"/>
    </fill>
    <fill>
      <patternFill patternType="gray125"/>
    </fill>
    <fill>
      <patternFill patternType="solid">
        <fgColor indexed="22"/>
        <bgColor indexed="64"/>
      </patternFill>
    </fill>
  </fills>
  <borders count="16">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style="medium">
        <color auto="1"/>
      </left>
      <right style="medium">
        <color auto="1"/>
      </right>
      <top style="medium">
        <color auto="1"/>
      </top>
      <bottom/>
    </border>
    <border>
      <left/>
      <right style="medium">
        <color auto="1"/>
      </right>
      <top style="medium">
        <color auto="1"/>
      </top>
      <bottom/>
    </border>
    <border>
      <left style="medium">
        <color auto="1"/>
      </left>
      <right style="thin">
        <color auto="1"/>
      </right>
      <top style="medium">
        <color auto="1"/>
      </top>
      <bottom/>
    </border>
    <border>
      <left style="thick">
        <color auto="1"/>
      </left>
      <right style="thin">
        <color auto="1"/>
      </right>
      <top style="medium">
        <color auto="1"/>
      </top>
      <bottom/>
    </border>
    <border>
      <left style="thin">
        <color auto="1"/>
      </left>
      <right style="thin">
        <color auto="1"/>
      </right>
      <top style="medium">
        <color auto="1"/>
      </top>
      <bottom/>
    </border>
    <border>
      <left style="thin">
        <color auto="1"/>
      </left>
      <right style="medium">
        <color auto="1"/>
      </right>
      <top style="medium">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right/>
      <top style="medium">
        <color auto="1"/>
      </top>
      <bottom style="medium">
        <color auto="1"/>
      </bottom>
    </border>
    <border>
      <left style="medium">
        <color auto="1"/>
      </left>
      <right/>
      <top/>
      <bottom/>
    </border>
    <border>
      <left style="medium">
        <color auto="1"/>
      </left>
      <right style="medium">
        <color auto="1"/>
      </right>
      <top style="medium">
        <color auto="1"/>
      </top>
      <bottom style="thin">
        <color auto="1"/>
      </bottom>
    </border>
    <border>
      <left style="medium">
        <color auto="1"/>
      </left>
      <right/>
      <top/>
      <bottom style="medium">
        <color auto="1"/>
      </bottom>
    </border>
    <border>
      <left/>
      <right/>
      <top/>
      <bottom style="medium">
        <color auto="1"/>
      </bottom>
    </border>
  </borders>
  <cellStyleXfs count="28">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0" fontId="7" fillId="0" borderId="0" applyNumberFormat="0" applyFill="0" applyBorder="0">
      <alignment/>
      <protection locked="0"/>
    </xf>
    <xf numFmtId="0" fontId="10" fillId="0" borderId="0">
      <alignment/>
      <protection/>
    </xf>
    <xf numFmtId="0" fontId="0" fillId="0" borderId="0">
      <alignment/>
      <protection/>
    </xf>
    <xf numFmtId="0" fontId="0" fillId="0" borderId="0">
      <alignment/>
      <protection/>
    </xf>
    <xf numFmtId="0" fontId="8" fillId="0" borderId="0">
      <alignment/>
      <protection/>
    </xf>
    <xf numFmtId="0" fontId="8" fillId="0" borderId="0">
      <alignment/>
      <protection/>
    </xf>
  </cellStyleXfs>
  <cellXfs count="112">
    <xf numFmtId="0" fontId="0" fillId="0" borderId="0" xfId="0"/>
    <xf numFmtId="0" fontId="2" fillId="0" borderId="0" xfId="0" applyFont="1" applyBorder="1" applyAlignment="1">
      <alignment horizontal="left" vertical="center"/>
    </xf>
    <xf numFmtId="0" fontId="0" fillId="0" borderId="0" xfId="0" applyAlignment="1">
      <alignment horizontal="left"/>
    </xf>
    <xf numFmtId="0" fontId="0" fillId="0" borderId="0" xfId="0" applyAlignment="1">
      <alignment horizontal="center"/>
    </xf>
    <xf numFmtId="0" fontId="3" fillId="0" borderId="0" xfId="0" applyFont="1" applyAlignment="1" quotePrefix="1">
      <alignment horizontal="left" wrapText="1"/>
    </xf>
    <xf numFmtId="0" fontId="2" fillId="0" borderId="0" xfId="0" applyFont="1"/>
    <xf numFmtId="0" fontId="3" fillId="0" borderId="0" xfId="0" applyFont="1"/>
    <xf numFmtId="0" fontId="0" fillId="0" borderId="0" xfId="0" applyFont="1" applyAlignment="1" quotePrefix="1">
      <alignment horizontal="left" vertical="top" wrapText="1"/>
    </xf>
    <xf numFmtId="0" fontId="2" fillId="0" borderId="0" xfId="0" applyFont="1" applyAlignment="1">
      <alignment horizontal="left"/>
    </xf>
    <xf numFmtId="0" fontId="2" fillId="0" borderId="0" xfId="0" applyFont="1" applyBorder="1" applyAlignment="1" quotePrefix="1">
      <alignment horizontal="left" vertical="center"/>
    </xf>
    <xf numFmtId="49" fontId="2" fillId="0" borderId="0" xfId="0" applyNumberFormat="1" applyFont="1" applyBorder="1" applyAlignment="1" quotePrefix="1">
      <alignment horizontal="left" vertical="center"/>
    </xf>
    <xf numFmtId="0" fontId="2" fillId="0" borderId="0" xfId="0" applyFont="1" applyAlignment="1">
      <alignment horizontal="center"/>
    </xf>
    <xf numFmtId="0" fontId="0" fillId="0" borderId="0" xfId="0" applyAlignment="1" quotePrefix="1">
      <alignment horizontal="center"/>
    </xf>
    <xf numFmtId="0" fontId="2" fillId="2" borderId="0" xfId="0" applyFont="1" applyFill="1" applyBorder="1" applyAlignment="1">
      <alignment horizontal="left" vertical="center"/>
    </xf>
    <xf numFmtId="0" fontId="0" fillId="2" borderId="0" xfId="0" applyFill="1"/>
    <xf numFmtId="0" fontId="6" fillId="0" borderId="0" xfId="0" applyFont="1" applyAlignment="1" quotePrefix="1">
      <alignment horizontal="left"/>
    </xf>
    <xf numFmtId="0" fontId="7" fillId="0" borderId="0" xfId="22" applyAlignment="1" applyProtection="1">
      <alignment/>
      <protection/>
    </xf>
    <xf numFmtId="0" fontId="11" fillId="0" borderId="0" xfId="0" applyFont="1" applyBorder="1" applyAlignment="1">
      <alignment horizontal="left" vertical="center"/>
    </xf>
    <xf numFmtId="0" fontId="12" fillId="0" borderId="0" xfId="0" applyFont="1"/>
    <xf numFmtId="0" fontId="12" fillId="0" borderId="0" xfId="0" applyFont="1" applyAlignment="1">
      <alignment horizontal="center"/>
    </xf>
    <xf numFmtId="0" fontId="12" fillId="0" borderId="0" xfId="0" applyFont="1" applyAlignment="1">
      <alignment horizontal="left"/>
    </xf>
    <xf numFmtId="0" fontId="13" fillId="0" borderId="0" xfId="0" applyFont="1" applyBorder="1" applyAlignment="1">
      <alignment horizontal="left" vertical="center"/>
    </xf>
    <xf numFmtId="0" fontId="14" fillId="0" borderId="0" xfId="0" applyFont="1" applyBorder="1" applyAlignment="1" quotePrefix="1">
      <alignment horizontal="center" vertical="center"/>
    </xf>
    <xf numFmtId="0" fontId="14" fillId="0" borderId="0" xfId="0" applyFont="1" applyBorder="1" applyAlignment="1" quotePrefix="1">
      <alignment horizontal="left" vertical="center"/>
    </xf>
    <xf numFmtId="0" fontId="12" fillId="0" borderId="0" xfId="0" applyFont="1" applyAlignment="1">
      <alignment/>
    </xf>
    <xf numFmtId="0" fontId="15" fillId="0" borderId="0" xfId="0" applyFont="1" applyBorder="1" applyAlignment="1" quotePrefix="1">
      <alignment horizontal="center" vertical="center"/>
    </xf>
    <xf numFmtId="0" fontId="15" fillId="0" borderId="0" xfId="0" applyFont="1" applyBorder="1" applyAlignment="1" quotePrefix="1">
      <alignment horizontal="left" vertical="center"/>
    </xf>
    <xf numFmtId="0" fontId="16" fillId="0" borderId="0" xfId="0" applyFont="1" applyBorder="1" applyAlignment="1" quotePrefix="1">
      <alignment horizontal="left" vertical="center"/>
    </xf>
    <xf numFmtId="0" fontId="15" fillId="0" borderId="0" xfId="0" applyFont="1" applyBorder="1" applyAlignment="1">
      <alignment horizontal="center" vertical="center"/>
    </xf>
    <xf numFmtId="0" fontId="15" fillId="0" borderId="0" xfId="0" applyFont="1" applyBorder="1" applyAlignment="1">
      <alignment horizontal="left" vertical="center"/>
    </xf>
    <xf numFmtId="0" fontId="11" fillId="0" borderId="0" xfId="0" applyFont="1" applyBorder="1" applyAlignment="1">
      <alignment horizontal="center" vertical="center"/>
    </xf>
    <xf numFmtId="15" fontId="13" fillId="0" borderId="0" xfId="0" applyNumberFormat="1" applyFont="1" applyBorder="1" applyAlignment="1">
      <alignment horizontal="left" vertical="center"/>
    </xf>
    <xf numFmtId="49" fontId="13" fillId="0" borderId="0" xfId="0" applyNumberFormat="1" applyFont="1" applyBorder="1" applyAlignment="1" quotePrefix="1">
      <alignment horizontal="left" vertical="center"/>
    </xf>
    <xf numFmtId="0" fontId="5" fillId="0" borderId="0" xfId="0" applyFont="1" applyBorder="1"/>
    <xf numFmtId="0" fontId="5" fillId="0" borderId="0" xfId="0" applyFont="1"/>
    <xf numFmtId="0" fontId="5" fillId="0" borderId="0" xfId="0" applyFont="1" applyAlignment="1">
      <alignment vertical="center"/>
    </xf>
    <xf numFmtId="2" fontId="5" fillId="0" borderId="0" xfId="0" applyNumberFormat="1" applyFont="1"/>
    <xf numFmtId="0" fontId="5" fillId="0" borderId="0" xfId="0" applyFont="1" applyFill="1"/>
    <xf numFmtId="2" fontId="18" fillId="0" borderId="0" xfId="0" applyNumberFormat="1" applyFont="1" applyAlignment="1">
      <alignment horizontal="left"/>
    </xf>
    <xf numFmtId="0" fontId="18" fillId="0" borderId="0" xfId="0" applyFont="1" applyBorder="1" applyAlignment="1">
      <alignment horizontal="center"/>
    </xf>
    <xf numFmtId="164" fontId="18" fillId="0" borderId="0" xfId="0" applyNumberFormat="1" applyFont="1" applyAlignment="1">
      <alignment horizontal="right"/>
    </xf>
    <xf numFmtId="0" fontId="18" fillId="0" borderId="0" xfId="0" applyFont="1" applyAlignment="1" quotePrefix="1">
      <alignment horizontal="left"/>
    </xf>
    <xf numFmtId="0" fontId="18" fillId="0" borderId="0" xfId="0" applyFont="1" applyAlignment="1">
      <alignment horizontal="center"/>
    </xf>
    <xf numFmtId="0" fontId="18" fillId="0" borderId="0" xfId="0" applyFont="1"/>
    <xf numFmtId="0" fontId="11" fillId="0" borderId="0" xfId="0" applyFont="1" applyAlignment="1">
      <alignment horizontal="center"/>
    </xf>
    <xf numFmtId="0" fontId="11" fillId="0" borderId="0" xfId="0" applyFont="1" applyBorder="1" applyAlignment="1">
      <alignment horizontal="center"/>
    </xf>
    <xf numFmtId="2" fontId="18" fillId="0" borderId="0" xfId="0" applyNumberFormat="1" applyFont="1" applyBorder="1" applyAlignment="1">
      <alignment horizontal="center"/>
    </xf>
    <xf numFmtId="2" fontId="18" fillId="0" borderId="0" xfId="0" applyNumberFormat="1" applyFont="1" applyAlignment="1" quotePrefix="1">
      <alignment horizontal="right"/>
    </xf>
    <xf numFmtId="1" fontId="11" fillId="0" borderId="1" xfId="0" applyNumberFormat="1" applyFont="1" applyFill="1" applyBorder="1" applyAlignment="1">
      <alignment horizontal="right"/>
    </xf>
    <xf numFmtId="0" fontId="18" fillId="0" borderId="1" xfId="0" applyFont="1" applyFill="1" applyBorder="1"/>
    <xf numFmtId="0" fontId="10" fillId="0" borderId="1" xfId="0" applyFont="1" applyFill="1" applyBorder="1"/>
    <xf numFmtId="0" fontId="19" fillId="0" borderId="1" xfId="27" applyNumberFormat="1" applyFont="1" applyFill="1" applyBorder="1" applyAlignment="1">
      <alignment wrapText="1"/>
      <protection/>
    </xf>
    <xf numFmtId="43" fontId="10" fillId="0" borderId="1" xfId="18" applyNumberFormat="1" applyFont="1" applyFill="1" applyBorder="1"/>
    <xf numFmtId="3" fontId="18" fillId="0" borderId="0" xfId="0" applyNumberFormat="1" applyFont="1" applyAlignment="1">
      <alignment horizontal="left"/>
    </xf>
    <xf numFmtId="0" fontId="18" fillId="0" borderId="0" xfId="0" applyFont="1" applyAlignment="1">
      <alignment horizontal="left"/>
    </xf>
    <xf numFmtId="3" fontId="18" fillId="0" borderId="0" xfId="0" applyNumberFormat="1" applyFont="1" applyBorder="1" applyAlignment="1">
      <alignment horizontal="center"/>
    </xf>
    <xf numFmtId="164" fontId="18" fillId="0" borderId="0" xfId="0" applyNumberFormat="1" applyFont="1" applyAlignment="1" quotePrefix="1">
      <alignment horizontal="right"/>
    </xf>
    <xf numFmtId="1" fontId="11" fillId="0" borderId="0" xfId="0" applyNumberFormat="1" applyFont="1" applyFill="1" applyBorder="1" applyAlignment="1">
      <alignment horizontal="right"/>
    </xf>
    <xf numFmtId="164" fontId="11" fillId="0" borderId="0" xfId="0" applyNumberFormat="1" applyFont="1" applyBorder="1" applyAlignment="1" quotePrefix="1">
      <alignment horizontal="center" vertical="center" wrapText="1"/>
    </xf>
    <xf numFmtId="43" fontId="19" fillId="0" borderId="0" xfId="18" applyFont="1" applyFill="1" applyBorder="1" applyAlignment="1">
      <alignment horizontal="right" wrapText="1"/>
    </xf>
    <xf numFmtId="0" fontId="19" fillId="0" borderId="1" xfId="26" applyNumberFormat="1" applyFont="1" applyFill="1" applyBorder="1" applyAlignment="1">
      <alignment horizontal="right" wrapText="1"/>
      <protection/>
    </xf>
    <xf numFmtId="164" fontId="11" fillId="0" borderId="2" xfId="0" applyNumberFormat="1" applyFont="1" applyBorder="1" applyAlignment="1" quotePrefix="1">
      <alignment horizontal="center" vertical="center" wrapText="1"/>
    </xf>
    <xf numFmtId="164" fontId="11" fillId="0" borderId="3" xfId="0" applyNumberFormat="1" applyFont="1" applyBorder="1" applyAlignment="1" quotePrefix="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quotePrefix="1">
      <alignment horizontal="center" vertical="center" wrapText="1"/>
    </xf>
    <xf numFmtId="3" fontId="11" fillId="0" borderId="3" xfId="0" applyNumberFormat="1" applyFont="1" applyBorder="1" applyAlignment="1">
      <alignment horizontal="center" vertical="center" wrapText="1"/>
    </xf>
    <xf numFmtId="2" fontId="11" fillId="0" borderId="4" xfId="0" applyNumberFormat="1" applyFont="1" applyBorder="1" applyAlignment="1" quotePrefix="1">
      <alignment horizontal="center" vertical="center" wrapText="1"/>
    </xf>
    <xf numFmtId="164" fontId="11" fillId="0" borderId="5" xfId="0" applyNumberFormat="1" applyFont="1" applyBorder="1" applyAlignment="1" quotePrefix="1">
      <alignment horizontal="center" vertical="center" wrapText="1"/>
    </xf>
    <xf numFmtId="164" fontId="11" fillId="0" borderId="6" xfId="0" applyNumberFormat="1" applyFont="1" applyBorder="1" applyAlignment="1" quotePrefix="1">
      <alignment horizontal="center" vertical="center" wrapText="1"/>
    </xf>
    <xf numFmtId="0" fontId="11" fillId="0" borderId="7" xfId="0" applyFont="1" applyBorder="1" applyAlignment="1">
      <alignment horizontal="center" vertical="center" wrapText="1"/>
    </xf>
    <xf numFmtId="0" fontId="11" fillId="0" borderId="7" xfId="0" applyFont="1" applyBorder="1" applyAlignment="1" quotePrefix="1">
      <alignment horizontal="center" vertical="center" wrapText="1"/>
    </xf>
    <xf numFmtId="3" fontId="11" fillId="0" borderId="7" xfId="0" applyNumberFormat="1" applyFont="1" applyBorder="1" applyAlignment="1">
      <alignment horizontal="center" vertical="center" wrapText="1"/>
    </xf>
    <xf numFmtId="164" fontId="11" fillId="0" borderId="8" xfId="0" applyNumberFormat="1" applyFont="1" applyBorder="1" applyAlignment="1" quotePrefix="1">
      <alignment horizontal="center" vertical="center" wrapText="1"/>
    </xf>
    <xf numFmtId="43" fontId="10" fillId="0" borderId="1" xfId="18" applyFont="1" applyFill="1" applyBorder="1"/>
    <xf numFmtId="43" fontId="18" fillId="0" borderId="0" xfId="0" applyNumberFormat="1" applyFont="1"/>
    <xf numFmtId="3" fontId="2" fillId="0" borderId="1" xfId="0" applyNumberFormat="1" applyFont="1" applyFill="1" applyBorder="1" applyAlignment="1">
      <alignment horizontal="left" vertical="center"/>
    </xf>
    <xf numFmtId="0" fontId="17" fillId="0" borderId="1" xfId="0" applyFont="1" applyFill="1" applyBorder="1" applyAlignment="1" quotePrefix="1">
      <alignment horizontal="center" vertical="center" wrapText="1"/>
    </xf>
    <xf numFmtId="0" fontId="18" fillId="0" borderId="0" xfId="0" applyFont="1" applyFill="1"/>
    <xf numFmtId="0" fontId="20" fillId="0" borderId="0" xfId="0" applyFont="1" applyBorder="1" applyAlignment="1">
      <alignment vertical="center"/>
    </xf>
    <xf numFmtId="2" fontId="18" fillId="0" borderId="0" xfId="18" applyNumberFormat="1" applyFont="1" applyFill="1"/>
    <xf numFmtId="0" fontId="18" fillId="0" borderId="0" xfId="0" applyFont="1" applyFill="1" applyBorder="1"/>
    <xf numFmtId="0" fontId="10" fillId="0" borderId="0" xfId="0" applyFont="1" applyFill="1" applyBorder="1"/>
    <xf numFmtId="0" fontId="19" fillId="0" borderId="0" xfId="27" applyNumberFormat="1" applyFont="1" applyFill="1" applyBorder="1" applyAlignment="1">
      <alignment wrapText="1"/>
      <protection/>
    </xf>
    <xf numFmtId="43" fontId="10" fillId="0" borderId="0" xfId="18" applyNumberFormat="1" applyFont="1" applyFill="1" applyBorder="1"/>
    <xf numFmtId="0" fontId="2" fillId="0" borderId="0" xfId="25" applyFont="1" applyFill="1" applyBorder="1" applyAlignment="1" quotePrefix="1">
      <alignment horizontal="left" vertical="center"/>
      <protection/>
    </xf>
    <xf numFmtId="0" fontId="14" fillId="0" borderId="9" xfId="0" applyFont="1" applyFill="1" applyBorder="1" applyAlignment="1" quotePrefix="1">
      <alignment horizontal="center" vertical="center"/>
    </xf>
    <xf numFmtId="0" fontId="18" fillId="0" borderId="0" xfId="0" applyFont="1" applyBorder="1"/>
    <xf numFmtId="0" fontId="11" fillId="0" borderId="1" xfId="0" applyFont="1" applyBorder="1" applyAlignment="1">
      <alignment horizontal="left" vertical="center"/>
    </xf>
    <xf numFmtId="0" fontId="11" fillId="0" borderId="0" xfId="0" applyFont="1" applyBorder="1" applyAlignment="1">
      <alignment horizontal="centerContinuous" vertical="center"/>
    </xf>
    <xf numFmtId="0" fontId="11" fillId="0" borderId="1" xfId="0" applyFont="1" applyBorder="1" applyAlignment="1">
      <alignment horizontal="center" vertical="center" wrapText="1"/>
    </xf>
    <xf numFmtId="0" fontId="18" fillId="0" borderId="0" xfId="0" applyFont="1" applyFill="1" applyBorder="1" applyAlignment="1">
      <alignment horizontal="right"/>
    </xf>
    <xf numFmtId="0" fontId="11" fillId="0" borderId="1" xfId="0" applyFont="1" applyBorder="1" applyAlignment="1" quotePrefix="1">
      <alignment horizontal="right"/>
    </xf>
    <xf numFmtId="0" fontId="11" fillId="0" borderId="0" xfId="0" applyFont="1" applyBorder="1" applyAlignment="1" quotePrefix="1">
      <alignment horizontal="right"/>
    </xf>
    <xf numFmtId="43" fontId="18" fillId="0" borderId="1" xfId="18" applyFont="1" applyBorder="1"/>
    <xf numFmtId="0" fontId="11" fillId="0" borderId="1" xfId="0" applyFont="1" applyBorder="1" applyAlignment="1">
      <alignment horizontal="right"/>
    </xf>
    <xf numFmtId="0" fontId="11" fillId="0" borderId="1" xfId="0" applyFont="1" applyBorder="1" applyAlignment="1" quotePrefix="1">
      <alignment horizontal="left" vertical="center"/>
    </xf>
    <xf numFmtId="43" fontId="18" fillId="0" borderId="0" xfId="18" applyFont="1"/>
    <xf numFmtId="43" fontId="18" fillId="0" borderId="0" xfId="18" applyFont="1" applyFill="1"/>
    <xf numFmtId="43" fontId="18" fillId="0" borderId="1" xfId="18" applyFont="1" applyFill="1" applyBorder="1"/>
    <xf numFmtId="0" fontId="18" fillId="0" borderId="0" xfId="0" applyFont="1" applyAlignment="1" quotePrefix="1">
      <alignment horizontal="left" wrapText="1"/>
    </xf>
    <xf numFmtId="0" fontId="11" fillId="0" borderId="10" xfId="0" applyFont="1" applyBorder="1"/>
    <xf numFmtId="0" fontId="18" fillId="0" borderId="11" xfId="0" applyFont="1" applyBorder="1"/>
    <xf numFmtId="0" fontId="11" fillId="0" borderId="9" xfId="0" applyFont="1" applyBorder="1" applyAlignment="1">
      <alignment horizontal="center"/>
    </xf>
    <xf numFmtId="0" fontId="18" fillId="0" borderId="12" xfId="0" applyFont="1" applyBorder="1"/>
    <xf numFmtId="0" fontId="18" fillId="0" borderId="0" xfId="0" applyFont="1" applyBorder="1" applyAlignment="1">
      <alignment horizontal="left"/>
    </xf>
    <xf numFmtId="9" fontId="18" fillId="0" borderId="13" xfId="0" applyNumberFormat="1" applyFont="1" applyBorder="1"/>
    <xf numFmtId="0" fontId="18" fillId="0" borderId="14" xfId="0" applyFont="1" applyBorder="1"/>
    <xf numFmtId="0" fontId="18" fillId="0" borderId="15" xfId="0" applyFont="1" applyBorder="1" applyAlignment="1">
      <alignment horizontal="left"/>
    </xf>
    <xf numFmtId="0" fontId="21" fillId="0" borderId="0" xfId="0" applyFont="1" applyAlignment="1">
      <alignment vertical="center"/>
    </xf>
    <xf numFmtId="0" fontId="4" fillId="0" borderId="0" xfId="22" applyFont="1" applyAlignment="1" applyProtection="1">
      <alignment horizontal="left"/>
      <protection/>
    </xf>
    <xf numFmtId="0" fontId="5" fillId="0" borderId="0" xfId="0" applyFont="1" applyAlignment="1">
      <alignment/>
    </xf>
    <xf numFmtId="0" fontId="7" fillId="0" borderId="0" xfId="22" applyAlignment="1" applyProtection="1" quotePrefix="1">
      <alignment horizontal="left"/>
      <protection/>
    </xf>
  </cellXfs>
  <cellStyles count="14">
    <cellStyle name="Normal" xfId="0" builtinId="0"/>
    <cellStyle name="Percent" xfId="15" builtinId="5"/>
    <cellStyle name="Currency" xfId="16" builtinId="4"/>
    <cellStyle name="Currency [0]" xfId="17" builtinId="7"/>
    <cellStyle name="Comma" xfId="18" builtinId="3"/>
    <cellStyle name="Comma [0]" xfId="19" builtinId="6"/>
    <cellStyle name="Comma 2" xfId="20"/>
    <cellStyle name="Comma 3" xfId="21"/>
    <cellStyle name="Hyperlink" xfId="22" builtinId="8"/>
    <cellStyle name="Normal 2" xfId="23"/>
    <cellStyle name="Normal 3" xfId="24"/>
    <cellStyle name="Normal 4" xfId="25"/>
    <cellStyle name="Normal_Feeder Worksheet Raw Data" xfId="26"/>
    <cellStyle name="Normal_Feeder Worksheet_1" xfId="27"/>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worksheet" Target="worksheets/sheet4.xml" /><Relationship Id="rId1" Type="http://schemas.openxmlformats.org/officeDocument/2006/relationships/theme" Target="theme/theme1.xml" /><Relationship Id="rId2" Type="http://schemas.openxmlformats.org/officeDocument/2006/relationships/worksheet" Target="worksheets/sheet1.xml" /><Relationship Id="rId8" Type="http://schemas.openxmlformats.org/officeDocument/2006/relationships/worksheet" Target="worksheets/sheet7.xml" /><Relationship Id="rId4" Type="http://schemas.openxmlformats.org/officeDocument/2006/relationships/worksheet" Target="worksheets/sheet3.xml" /><Relationship Id="rId9" Type="http://schemas.openxmlformats.org/officeDocument/2006/relationships/styles" Target="styles.xml" /><Relationship Id="rId6" Type="http://schemas.openxmlformats.org/officeDocument/2006/relationships/worksheet" Target="worksheets/sheet5.xml" /><Relationship Id="rId10" Type="http://schemas.openxmlformats.org/officeDocument/2006/relationships/sharedStrings" Target="sharedStrings.xml" /><Relationship Id="rId11" Type="http://schemas.openxmlformats.org/officeDocument/2006/relationships/calcChain" Target="calcChain.xml" /><Relationship Id="rId3" Type="http://schemas.openxmlformats.org/officeDocument/2006/relationships/worksheet" Target="worksheets/sheet2.xml" /><Relationship Id="rId7" Type="http://schemas.openxmlformats.org/officeDocument/2006/relationships/worksheet" Target="worksheets/sheet6.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hyperlink" Target="http://www.puc.texas.gov/agency/rulesnlaws/statutes/Pura15.pdf" TargetMode="External" /><Relationship Id="rId2" Type="http://schemas.openxmlformats.org/officeDocument/2006/relationships/hyperlink" Target="http://www.puc.texas.gov/agency/rulesnlaws/subrules/electric/25.52/25.52.pdf" TargetMode="External" /><Relationship Id="rId4" Type="http://schemas.openxmlformats.org/officeDocument/2006/relationships/printerSettings" Target="../printerSettings/printerSettings1.bin" /><Relationship Id="rId3" Type="http://schemas.openxmlformats.org/officeDocument/2006/relationships/hyperlink" Target="mailto:david.smithson@puc.texas.gov" TargetMode="External"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2:C42"/>
  <sheetViews>
    <sheetView showGridLines="0" workbookViewId="0" topLeftCell="A1">
      <selection pane="topLeft" activeCell="C15" sqref="C15"/>
    </sheetView>
  </sheetViews>
  <sheetFormatPr defaultRowHeight="12.75"/>
  <cols>
    <col min="1" max="1" width="10.7142857142857" customWidth="1"/>
    <col min="2" max="2" width="5.85714285714286" customWidth="1"/>
    <col min="3" max="3" width="65.1428571428571" customWidth="1"/>
  </cols>
  <sheetData>
    <row r="2" spans="1:1" ht="15.5">
      <c r="A2" s="8" t="s">
        <v>45</v>
      </c>
    </row>
    <row r="3" spans="2:3" ht="15.5">
      <c r="B3" s="109" t="s">
        <v>66</v>
      </c>
      <c r="C3" s="110"/>
    </row>
    <row r="4" spans="3:3" ht="50.5">
      <c r="C4" s="4" t="s">
        <v>41</v>
      </c>
    </row>
    <row r="6" spans="1:1" ht="15.5">
      <c r="A6" s="5" t="s">
        <v>42</v>
      </c>
    </row>
    <row r="7" spans="2:3" ht="15.5">
      <c r="B7" s="109" t="s">
        <v>65</v>
      </c>
      <c r="C7" s="110"/>
    </row>
    <row r="8" spans="3:3" ht="13">
      <c r="C8" s="6" t="s">
        <v>43</v>
      </c>
    </row>
    <row r="9" spans="3:3" ht="25">
      <c r="C9" s="7" t="s">
        <v>44</v>
      </c>
    </row>
    <row r="10" spans="1:3" ht="6" customHeight="1">
      <c r="A10" s="13"/>
      <c r="B10" s="14"/>
      <c r="C10" s="14"/>
    </row>
    <row r="11" spans="1:1" ht="15.5">
      <c r="A11" s="1"/>
    </row>
    <row r="12" spans="1:1" ht="15.5">
      <c r="A12" s="15" t="s">
        <v>53</v>
      </c>
    </row>
    <row r="13" spans="1:2" ht="15.5">
      <c r="A13" s="1"/>
      <c r="B13" s="2"/>
    </row>
    <row r="14" spans="1:3" ht="15.5">
      <c r="A14" s="1"/>
      <c r="B14" s="2"/>
      <c r="C14" s="12" t="s">
        <v>54</v>
      </c>
    </row>
    <row r="15" spans="1:3" ht="15.5">
      <c r="A15" s="9" t="s">
        <v>51</v>
      </c>
      <c r="C15" s="1" t="s">
        <v>125</v>
      </c>
    </row>
    <row r="16" spans="1:2" ht="15.5">
      <c r="A16" s="1"/>
      <c r="B16" s="2"/>
    </row>
    <row r="17" spans="1:3" ht="15.5">
      <c r="A17" s="1"/>
      <c r="B17" s="2"/>
      <c r="C17" s="3" t="s">
        <v>55</v>
      </c>
    </row>
    <row r="18" spans="1:3" ht="15.5">
      <c r="A18" s="9" t="s">
        <v>52</v>
      </c>
      <c r="C18" s="75">
        <v>139</v>
      </c>
    </row>
    <row r="19" spans="1:3" ht="10.15" customHeight="1">
      <c r="A19" s="1"/>
      <c r="C19" s="9"/>
    </row>
    <row r="20" spans="1:3" ht="10.15" customHeight="1">
      <c r="A20" s="1"/>
      <c r="C20" s="9"/>
    </row>
    <row r="21" spans="1:3" ht="15.5">
      <c r="A21" s="1" t="s">
        <v>0</v>
      </c>
      <c r="C21" s="10" t="s">
        <v>143</v>
      </c>
    </row>
    <row r="22" spans="1:3" ht="10.15" customHeight="1">
      <c r="A22" s="1"/>
      <c r="C22" s="9"/>
    </row>
    <row r="23" spans="1:3" ht="15.5">
      <c r="A23" s="1" t="s">
        <v>1</v>
      </c>
      <c r="C23" s="1" t="s">
        <v>56</v>
      </c>
    </row>
    <row r="24" spans="1:3" ht="15.5">
      <c r="A24" s="1"/>
      <c r="C24" s="1" t="s">
        <v>57</v>
      </c>
    </row>
    <row r="25" spans="1:3" ht="10.15" customHeight="1">
      <c r="A25" s="1"/>
      <c r="C25" s="9"/>
    </row>
    <row r="26" spans="1:3" ht="15.5">
      <c r="A26" s="1" t="s">
        <v>46</v>
      </c>
      <c r="C26" s="84">
        <v>51730</v>
      </c>
    </row>
    <row r="27" spans="1:3" ht="10.15" customHeight="1">
      <c r="A27" s="1"/>
      <c r="C27" s="9"/>
    </row>
    <row r="28" spans="1:3" ht="15.5">
      <c r="A28" s="1" t="s">
        <v>2</v>
      </c>
      <c r="C28" s="1" t="s">
        <v>3</v>
      </c>
    </row>
    <row r="29" spans="1:3" ht="15.5">
      <c r="A29" s="1"/>
      <c r="B29" s="1"/>
      <c r="C29" s="1" t="s">
        <v>4</v>
      </c>
    </row>
    <row r="30" spans="2:3" ht="15.5">
      <c r="B30" s="1"/>
      <c r="C30" s="1" t="s">
        <v>5</v>
      </c>
    </row>
    <row r="31" spans="2:3" ht="15.5">
      <c r="B31" s="1"/>
      <c r="C31" s="1" t="s">
        <v>6</v>
      </c>
    </row>
    <row r="32" spans="1:3" ht="10.15" customHeight="1">
      <c r="A32" s="1"/>
      <c r="C32" s="9"/>
    </row>
    <row r="33" spans="1:3" ht="10.15" customHeight="1">
      <c r="A33" s="1"/>
      <c r="C33" s="9"/>
    </row>
    <row r="34" spans="1:1" ht="12.5">
      <c r="A34" t="s">
        <v>7</v>
      </c>
    </row>
    <row r="35" spans="2:2" ht="12.5">
      <c r="B35" t="s">
        <v>67</v>
      </c>
    </row>
    <row r="36" spans="2:2" ht="12.5">
      <c r="B36" s="2" t="s">
        <v>63</v>
      </c>
    </row>
    <row r="37" spans="2:2" ht="12.5">
      <c r="B37" t="s">
        <v>61</v>
      </c>
    </row>
    <row r="38" spans="1:2" ht="12.5">
      <c r="A38" t="s">
        <v>8</v>
      </c>
      <c r="B38" t="s">
        <v>69</v>
      </c>
    </row>
    <row r="39" spans="1:2" ht="12.5">
      <c r="A39" t="s">
        <v>9</v>
      </c>
      <c r="B39" t="s">
        <v>62</v>
      </c>
    </row>
    <row r="40" spans="1:3" ht="12.5">
      <c r="A40" t="s">
        <v>10</v>
      </c>
      <c r="B40" s="111" t="s">
        <v>68</v>
      </c>
      <c r="C40" s="111"/>
    </row>
    <row r="42" spans="2:2" ht="12.5">
      <c r="B42" s="16"/>
    </row>
  </sheetData>
  <mergeCells count="3">
    <mergeCell ref="B7:C7"/>
    <mergeCell ref="B3:C3"/>
    <mergeCell ref="B40:C40"/>
  </mergeCells>
  <hyperlinks>
    <hyperlink ref="B7" r:id="rId1" display="http://www.puc.texas.gov/agency/rulesnlaws/statutes/Pura15.pdf"/>
    <hyperlink ref="B3" r:id="rId2" display="http://www.puc.texas.gov/agency/rulesnlaws/subrules/electric/25.52/25.52.pdf"/>
    <hyperlink ref="B40" r:id="rId3" display="'david.smithson@puc.texas.gov"/>
  </hyperlinks>
  <pageMargins left="1" right="1.05" top="1" bottom="1" header="0.5" footer="0.5"/>
  <pageSetup orientation="portrait" r:id="rId4"/>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J21"/>
  <sheetViews>
    <sheetView showGridLines="0" zoomScale="75" zoomScaleNormal="75" workbookViewId="0" topLeftCell="A1">
      <selection pane="topLeft" activeCell="A9" sqref="A9"/>
    </sheetView>
  </sheetViews>
  <sheetFormatPr defaultColWidth="9.18428571428571" defaultRowHeight="13.5"/>
  <cols>
    <col min="1" max="1" width="78.5714285714286" style="19" customWidth="1"/>
    <col min="2" max="2" width="6.85714285714286" style="18" customWidth="1"/>
    <col min="3" max="3" width="39" style="18" customWidth="1"/>
    <col min="4" max="16384" width="9.14285714285714" style="18"/>
  </cols>
  <sheetData>
    <row r="1" spans="1:9" s="24" customFormat="1" ht="54" customHeight="1">
      <c r="A1" s="22" t="s">
        <v>20</v>
      </c>
      <c r="B1" s="23"/>
      <c r="C1" s="23"/>
      <c r="D1" s="22"/>
      <c r="E1" s="22"/>
      <c r="F1" s="22"/>
      <c r="G1" s="17"/>
      <c r="H1" s="17"/>
      <c r="I1" s="17"/>
    </row>
    <row r="2" spans="1:9" s="24" customFormat="1" ht="23.5">
      <c r="A2" s="25" t="s">
        <v>21</v>
      </c>
      <c r="B2" s="26"/>
      <c r="C2" s="26"/>
      <c r="D2" s="25"/>
      <c r="E2" s="25"/>
      <c r="F2" s="25"/>
      <c r="G2" s="17"/>
      <c r="H2" s="17"/>
      <c r="I2" s="17"/>
    </row>
    <row r="3" spans="1:9" s="24" customFormat="1" ht="51" customHeight="1">
      <c r="A3" s="22" t="s">
        <v>4</v>
      </c>
      <c r="B3" s="23"/>
      <c r="C3" s="23"/>
      <c r="D3" s="22"/>
      <c r="E3" s="22"/>
      <c r="F3" s="27"/>
      <c r="G3" s="17"/>
      <c r="H3" s="17"/>
      <c r="I3" s="17"/>
    </row>
    <row r="4" spans="1:9" ht="23.5">
      <c r="A4" s="28" t="s">
        <v>22</v>
      </c>
      <c r="B4" s="29"/>
      <c r="C4" s="29"/>
      <c r="D4" s="28"/>
      <c r="E4" s="28"/>
      <c r="F4" s="25"/>
      <c r="G4" s="17"/>
      <c r="H4" s="17"/>
      <c r="I4" s="17"/>
    </row>
    <row r="5" spans="1:9" s="24" customFormat="1" ht="51" customHeight="1">
      <c r="A5" s="22" t="s">
        <v>23</v>
      </c>
      <c r="B5" s="23"/>
      <c r="C5" s="23"/>
      <c r="D5" s="22"/>
      <c r="E5" s="22"/>
      <c r="F5" s="27"/>
      <c r="G5" s="17"/>
      <c r="H5" s="17"/>
      <c r="I5" s="17"/>
    </row>
    <row r="6" spans="1:9" ht="31">
      <c r="A6" s="22" t="s">
        <v>126</v>
      </c>
      <c r="B6" s="23"/>
      <c r="C6" s="23"/>
      <c r="D6" s="22"/>
      <c r="E6" s="22"/>
      <c r="F6" s="25"/>
      <c r="G6" s="17"/>
      <c r="H6" s="17"/>
      <c r="I6" s="17"/>
    </row>
    <row r="7" spans="2:9" ht="23.5">
      <c r="B7" s="26"/>
      <c r="C7" s="26"/>
      <c r="D7" s="25"/>
      <c r="E7" s="25"/>
      <c r="F7" s="25"/>
      <c r="G7" s="17"/>
      <c r="H7" s="17"/>
      <c r="I7" s="17"/>
    </row>
    <row r="8" spans="2:9" ht="23.5">
      <c r="B8" s="17"/>
      <c r="C8" s="21"/>
      <c r="D8" s="25"/>
      <c r="E8" s="25"/>
      <c r="F8" s="25"/>
      <c r="G8" s="17"/>
      <c r="H8" s="17"/>
      <c r="I8" s="17"/>
    </row>
    <row r="9" spans="1:9" ht="62">
      <c r="A9" s="76" t="str">
        <f>+Instructions!C15</f>
        <v>Oncor Electric Delivery: North Texas Utility (NTU)/Legacy Sharyland</v>
      </c>
      <c r="B9" s="29"/>
      <c r="C9" s="29"/>
      <c r="D9" s="28"/>
      <c r="E9" s="28"/>
      <c r="F9" s="25"/>
      <c r="G9" s="17"/>
      <c r="H9" s="17"/>
      <c r="I9" s="17"/>
    </row>
    <row r="10" spans="2:10" ht="15.5">
      <c r="B10" s="20"/>
      <c r="C10" s="20"/>
      <c r="D10" s="17"/>
      <c r="E10" s="17"/>
      <c r="F10" s="17"/>
      <c r="G10" s="17"/>
      <c r="H10" s="17"/>
      <c r="I10" s="17"/>
      <c r="J10" s="20"/>
    </row>
    <row r="11" spans="2:9" ht="15.5">
      <c r="B11" s="20"/>
      <c r="C11" s="20"/>
      <c r="D11" s="24"/>
      <c r="E11" s="24"/>
      <c r="F11" s="17"/>
      <c r="G11" s="17"/>
      <c r="H11" s="17"/>
      <c r="I11" s="17"/>
    </row>
    <row r="12" spans="1:9" ht="18.5">
      <c r="A12" s="30"/>
      <c r="B12" s="17"/>
      <c r="C12" s="31"/>
      <c r="D12" s="17"/>
      <c r="E12" s="17"/>
      <c r="F12" s="17"/>
      <c r="G12" s="17"/>
      <c r="H12" s="17"/>
      <c r="I12" s="17"/>
    </row>
    <row r="13" spans="1:9" ht="15.5">
      <c r="A13" s="30"/>
      <c r="B13" s="17"/>
      <c r="C13" s="20"/>
      <c r="D13" s="17"/>
      <c r="E13" s="17"/>
      <c r="F13" s="17"/>
      <c r="G13" s="17"/>
      <c r="H13" s="17"/>
      <c r="I13" s="17"/>
    </row>
    <row r="14" spans="1:9" ht="18.5">
      <c r="A14" s="30"/>
      <c r="B14" s="17"/>
      <c r="C14" s="32"/>
      <c r="D14" s="17"/>
      <c r="E14" s="17"/>
      <c r="F14" s="17"/>
      <c r="G14" s="17"/>
      <c r="H14" s="17"/>
      <c r="I14" s="17"/>
    </row>
    <row r="15" spans="1:9" ht="18.5">
      <c r="A15" s="30"/>
      <c r="B15" s="17"/>
      <c r="C15" s="21"/>
      <c r="D15" s="17"/>
      <c r="E15" s="17"/>
      <c r="F15" s="17"/>
      <c r="G15" s="17"/>
      <c r="H15" s="17"/>
      <c r="I15" s="17"/>
    </row>
    <row r="16" spans="2:9" ht="16" thickBot="1">
      <c r="B16" s="20"/>
      <c r="C16" s="20"/>
      <c r="D16" s="17"/>
      <c r="E16" s="17"/>
      <c r="F16" s="17"/>
      <c r="G16" s="17"/>
      <c r="H16" s="17"/>
      <c r="I16" s="17"/>
    </row>
    <row r="17" spans="1:9" ht="31.5" thickBot="1">
      <c r="A17" s="85" t="s">
        <v>142</v>
      </c>
      <c r="B17" s="20"/>
      <c r="C17" s="20"/>
      <c r="D17" s="17"/>
      <c r="E17" s="17"/>
      <c r="F17" s="17"/>
      <c r="G17" s="17"/>
      <c r="H17" s="17"/>
      <c r="I17" s="17"/>
    </row>
    <row r="18" spans="2:9" ht="15.5">
      <c r="B18" s="20"/>
      <c r="C18" s="20"/>
      <c r="D18" s="17"/>
      <c r="E18" s="17"/>
      <c r="F18" s="17"/>
      <c r="G18" s="17"/>
      <c r="H18" s="17"/>
      <c r="I18" s="17"/>
    </row>
    <row r="19" spans="2:9" ht="15.5">
      <c r="B19" s="24"/>
      <c r="C19" s="24"/>
      <c r="D19" s="24"/>
      <c r="E19" s="24"/>
      <c r="F19" s="17"/>
      <c r="G19" s="17"/>
      <c r="H19" s="17"/>
      <c r="I19" s="17"/>
    </row>
    <row r="20" spans="2:9" ht="15.5">
      <c r="B20" s="24"/>
      <c r="C20" s="24"/>
      <c r="D20" s="24"/>
      <c r="E20" s="24"/>
      <c r="F20" s="17"/>
      <c r="G20" s="17"/>
      <c r="H20" s="17"/>
      <c r="I20" s="17"/>
    </row>
    <row r="21" spans="2:5" ht="13">
      <c r="B21" s="24"/>
      <c r="C21" s="24"/>
      <c r="D21" s="24"/>
      <c r="E21" s="24"/>
    </row>
  </sheetData>
  <printOptions horizontalCentered="1" verticalCentered="1"/>
  <pageMargins left="1" right="1"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F20"/>
  <sheetViews>
    <sheetView showGridLines="0" tabSelected="1" workbookViewId="0" topLeftCell="A1">
      <selection pane="topLeft" activeCell="F14" sqref="F14"/>
    </sheetView>
  </sheetViews>
  <sheetFormatPr defaultColWidth="9.18428571428571" defaultRowHeight="15.75"/>
  <cols>
    <col min="1" max="1" width="25.7142857142857" style="34" customWidth="1"/>
    <col min="2" max="2" width="2.71428571428571" style="33" customWidth="1"/>
    <col min="3" max="15" width="9.71428571428571" style="34" customWidth="1"/>
    <col min="16" max="17" width="9.14285714285714" style="34"/>
    <col min="18" max="18" width="5.85714285714286" style="34" bestFit="1" customWidth="1"/>
    <col min="19" max="19" width="9.42857142857143" style="34" bestFit="1" customWidth="1"/>
    <col min="20" max="20" width="13.2857142857143" style="34" bestFit="1" customWidth="1"/>
    <col min="21" max="21" width="11.1428571428571" style="34" bestFit="1" customWidth="1"/>
    <col min="22" max="22" width="13.5714285714286" style="34" bestFit="1" customWidth="1"/>
    <col min="23" max="23" width="10.7142857142857" style="34" bestFit="1" customWidth="1"/>
    <col min="24" max="24" width="13.5714285714286" style="34" bestFit="1" customWidth="1"/>
    <col min="25" max="25" width="9.57142857142857" style="34" bestFit="1" customWidth="1"/>
    <col min="26" max="26" width="13.5714285714286" style="34" bestFit="1" customWidth="1"/>
    <col min="27" max="27" width="9.42857142857143" style="34" bestFit="1" customWidth="1"/>
    <col min="28" max="28" width="11.1428571428571" style="34" bestFit="1" customWidth="1"/>
    <col min="29" max="16384" width="9.14285714285714" style="34"/>
  </cols>
  <sheetData>
    <row r="1" spans="1:15" ht="15.5">
      <c r="A1" s="17" t="s">
        <v>125</v>
      </c>
      <c r="B1" s="86"/>
      <c r="C1" s="43"/>
      <c r="D1" s="43"/>
      <c r="E1" s="43"/>
      <c r="F1" s="43"/>
      <c r="G1" s="43"/>
      <c r="H1" s="43"/>
      <c r="I1" s="43"/>
      <c r="J1" s="43"/>
      <c r="K1" s="43"/>
      <c r="L1" s="43"/>
      <c r="M1" s="43"/>
      <c r="N1" s="43"/>
      <c r="O1" s="43"/>
    </row>
    <row r="2" spans="1:15" ht="15.5">
      <c r="A2" s="17"/>
      <c r="B2" s="86"/>
      <c r="C2" s="43"/>
      <c r="D2" s="43"/>
      <c r="E2" s="43"/>
      <c r="F2" s="43"/>
      <c r="G2" s="43"/>
      <c r="H2" s="43"/>
      <c r="I2" s="43"/>
      <c r="J2" s="43"/>
      <c r="K2" s="43"/>
      <c r="L2" s="43"/>
      <c r="M2" s="43"/>
      <c r="N2" s="43"/>
      <c r="O2" s="43"/>
    </row>
    <row r="3" spans="1:15" ht="15.5">
      <c r="A3" s="43"/>
      <c r="B3" s="86"/>
      <c r="C3" s="43"/>
      <c r="D3" s="43"/>
      <c r="E3" s="43"/>
      <c r="F3" s="43"/>
      <c r="G3" s="43"/>
      <c r="H3" s="43"/>
      <c r="I3" s="43"/>
      <c r="J3" s="43"/>
      <c r="K3" s="43"/>
      <c r="L3" s="43"/>
      <c r="M3" s="43"/>
      <c r="N3" s="43"/>
      <c r="O3" s="43"/>
    </row>
    <row r="4" spans="1:15" s="35" customFormat="1" ht="26.5" customHeight="1">
      <c r="A4" s="87" t="s">
        <v>39</v>
      </c>
      <c r="B4" s="88"/>
      <c r="C4" s="89" t="s">
        <v>24</v>
      </c>
      <c r="D4" s="89" t="s">
        <v>25</v>
      </c>
      <c r="E4" s="89" t="s">
        <v>26</v>
      </c>
      <c r="F4" s="89" t="s">
        <v>27</v>
      </c>
      <c r="G4" s="89" t="s">
        <v>28</v>
      </c>
      <c r="H4" s="89" t="s">
        <v>29</v>
      </c>
      <c r="I4" s="89" t="s">
        <v>30</v>
      </c>
      <c r="J4" s="89" t="s">
        <v>31</v>
      </c>
      <c r="K4" s="89" t="s">
        <v>32</v>
      </c>
      <c r="L4" s="89" t="s">
        <v>33</v>
      </c>
      <c r="M4" s="89" t="s">
        <v>34</v>
      </c>
      <c r="N4" s="89" t="s">
        <v>35</v>
      </c>
      <c r="O4" s="89" t="s">
        <v>36</v>
      </c>
    </row>
    <row r="5" spans="1:15" ht="15.5">
      <c r="A5" s="90"/>
      <c r="B5" s="45"/>
      <c r="C5" s="43"/>
      <c r="D5" s="43"/>
      <c r="E5" s="43"/>
      <c r="F5" s="43"/>
      <c r="G5" s="43"/>
      <c r="H5" s="43"/>
      <c r="I5" s="43"/>
      <c r="J5" s="43"/>
      <c r="K5" s="43"/>
      <c r="L5" s="43"/>
      <c r="M5" s="43"/>
      <c r="N5" s="43"/>
      <c r="O5" s="43"/>
    </row>
    <row r="6" spans="1:15" ht="15.5">
      <c r="A6" s="91" t="s">
        <v>37</v>
      </c>
      <c r="B6" s="86"/>
      <c r="C6" s="43"/>
      <c r="D6" s="43"/>
      <c r="E6" s="43"/>
      <c r="F6" s="43"/>
      <c r="G6" s="43"/>
      <c r="H6" s="43"/>
      <c r="I6" s="43"/>
      <c r="J6" s="43"/>
      <c r="K6" s="43"/>
      <c r="L6" s="43"/>
      <c r="M6" s="43"/>
      <c r="N6" s="43"/>
      <c r="O6" s="43"/>
    </row>
    <row r="7" spans="1:32" ht="14.15" customHeight="1">
      <c r="A7" s="92">
        <v>2020</v>
      </c>
      <c r="B7" s="86"/>
      <c r="C7" s="93">
        <v>1.3200000000000001</v>
      </c>
      <c r="D7" s="93">
        <v>0.059999999999999998</v>
      </c>
      <c r="E7" s="93">
        <v>0.089999999999999997</v>
      </c>
      <c r="F7" s="93">
        <v>0.13</v>
      </c>
      <c r="G7" s="93">
        <v>0.089999999999999997</v>
      </c>
      <c r="H7" s="93">
        <v>0.10000000000000001</v>
      </c>
      <c r="I7" s="93">
        <v>0.13</v>
      </c>
      <c r="J7" s="93">
        <v>0.11</v>
      </c>
      <c r="K7" s="93">
        <v>0.20000000000000001</v>
      </c>
      <c r="L7" s="93">
        <v>0.14000000000000001</v>
      </c>
      <c r="M7" s="93">
        <v>0.11</v>
      </c>
      <c r="N7" s="93">
        <v>0.080000000000000002</v>
      </c>
      <c r="O7" s="93">
        <v>0.080000000000000002</v>
      </c>
      <c r="U7" s="36"/>
      <c r="V7" s="36"/>
      <c r="W7" s="36"/>
      <c r="X7" s="36"/>
      <c r="Y7" s="36"/>
      <c r="Z7" s="36"/>
      <c r="AA7" s="36"/>
      <c r="AB7" s="36"/>
      <c r="AC7" s="36"/>
      <c r="AD7" s="36"/>
      <c r="AE7" s="36"/>
      <c r="AF7" s="36"/>
    </row>
    <row r="8" spans="1:15" ht="15.5">
      <c r="A8" s="86"/>
      <c r="B8" s="86"/>
      <c r="C8" s="43"/>
      <c r="D8" s="43"/>
      <c r="E8" s="43"/>
      <c r="F8" s="43"/>
      <c r="G8" s="43"/>
      <c r="H8" s="43"/>
      <c r="I8" s="43"/>
      <c r="J8" s="43"/>
      <c r="K8" s="43"/>
      <c r="L8" s="43"/>
      <c r="M8" s="43"/>
      <c r="N8" s="43"/>
      <c r="O8" s="43"/>
    </row>
    <row r="9" spans="1:15" ht="15.5">
      <c r="A9" s="91" t="s">
        <v>38</v>
      </c>
      <c r="B9" s="86"/>
      <c r="C9" s="43"/>
      <c r="D9" s="43"/>
      <c r="E9" s="43"/>
      <c r="F9" s="43"/>
      <c r="G9" s="43"/>
      <c r="H9" s="43"/>
      <c r="I9" s="43"/>
      <c r="J9" s="43"/>
      <c r="K9" s="43"/>
      <c r="L9" s="43"/>
      <c r="M9" s="43"/>
      <c r="N9" s="43"/>
      <c r="O9" s="43"/>
    </row>
    <row r="10" spans="1:32" ht="14.15" customHeight="1">
      <c r="A10" s="92">
        <v>2020</v>
      </c>
      <c r="B10" s="86"/>
      <c r="C10" s="93">
        <v>0.26000000000000001</v>
      </c>
      <c r="D10" s="93">
        <v>0</v>
      </c>
      <c r="E10" s="93">
        <v>0.029999999999999999</v>
      </c>
      <c r="F10" s="93">
        <v>0.02</v>
      </c>
      <c r="G10" s="93">
        <v>0.02</v>
      </c>
      <c r="H10" s="93">
        <v>0.01</v>
      </c>
      <c r="I10" s="93">
        <v>0</v>
      </c>
      <c r="J10" s="93">
        <v>0.02</v>
      </c>
      <c r="K10" s="93">
        <v>0.02</v>
      </c>
      <c r="L10" s="93">
        <v>0.089999999999999997</v>
      </c>
      <c r="M10" s="93">
        <v>0.01</v>
      </c>
      <c r="N10" s="93">
        <v>0.01</v>
      </c>
      <c r="O10" s="93">
        <v>0.02</v>
      </c>
      <c r="U10" s="36"/>
      <c r="V10" s="36"/>
      <c r="W10" s="36"/>
      <c r="X10" s="36"/>
      <c r="Y10" s="36"/>
      <c r="Z10" s="36"/>
      <c r="AA10" s="36"/>
      <c r="AB10" s="36"/>
      <c r="AC10" s="36"/>
      <c r="AD10" s="36"/>
      <c r="AE10" s="36"/>
      <c r="AF10" s="36"/>
    </row>
    <row r="11" spans="1:15" ht="15.5">
      <c r="A11" s="86"/>
      <c r="B11" s="86"/>
      <c r="C11" s="43"/>
      <c r="D11" s="43"/>
      <c r="E11" s="43"/>
      <c r="F11" s="43"/>
      <c r="G11" s="43"/>
      <c r="H11" s="43"/>
      <c r="I11" s="43"/>
      <c r="J11" s="43"/>
      <c r="K11" s="43"/>
      <c r="L11" s="43"/>
      <c r="M11" s="43"/>
      <c r="N11" s="43"/>
      <c r="O11" s="43"/>
    </row>
    <row r="12" spans="1:15" ht="15.5">
      <c r="A12" s="94" t="s">
        <v>11</v>
      </c>
      <c r="B12" s="86"/>
      <c r="C12" s="43"/>
      <c r="D12" s="43"/>
      <c r="E12" s="43"/>
      <c r="F12" s="43"/>
      <c r="G12" s="43"/>
      <c r="H12" s="43"/>
      <c r="I12" s="43"/>
      <c r="J12" s="43"/>
      <c r="K12" s="43"/>
      <c r="L12" s="43"/>
      <c r="M12" s="43"/>
      <c r="N12" s="43"/>
      <c r="O12" s="43"/>
    </row>
    <row r="13" spans="1:32" ht="14.15" customHeight="1">
      <c r="A13" s="92">
        <v>2020</v>
      </c>
      <c r="B13" s="86"/>
      <c r="C13" s="93">
        <v>0.17000000000000001</v>
      </c>
      <c r="D13" s="93">
        <v>0.01</v>
      </c>
      <c r="E13" s="93">
        <v>0</v>
      </c>
      <c r="F13" s="93">
        <v>0</v>
      </c>
      <c r="G13" s="93">
        <v>0</v>
      </c>
      <c r="H13" s="93">
        <v>0</v>
      </c>
      <c r="I13" s="93">
        <v>0.02</v>
      </c>
      <c r="J13" s="93">
        <v>0.02</v>
      </c>
      <c r="K13" s="93">
        <v>0</v>
      </c>
      <c r="L13" s="93">
        <v>0.029999999999999999</v>
      </c>
      <c r="M13" s="93">
        <v>0.059999999999999998</v>
      </c>
      <c r="N13" s="93">
        <v>0</v>
      </c>
      <c r="O13" s="93">
        <v>0.02</v>
      </c>
      <c r="U13" s="36"/>
      <c r="V13" s="36"/>
      <c r="W13" s="36"/>
      <c r="X13" s="36"/>
      <c r="Y13" s="36"/>
      <c r="Z13" s="36"/>
      <c r="AA13" s="36"/>
      <c r="AB13" s="36"/>
      <c r="AC13" s="36"/>
      <c r="AD13" s="36"/>
      <c r="AE13" s="36"/>
      <c r="AF13" s="36"/>
    </row>
    <row r="14" spans="1:15" ht="15.5">
      <c r="A14" s="86"/>
      <c r="B14" s="43"/>
      <c r="C14" s="43"/>
      <c r="D14" s="43"/>
      <c r="E14" s="43"/>
      <c r="F14" s="43"/>
      <c r="G14" s="43"/>
      <c r="H14" s="43"/>
      <c r="I14" s="43"/>
      <c r="J14" s="43"/>
      <c r="K14" s="43"/>
      <c r="L14" s="43"/>
      <c r="M14" s="43"/>
      <c r="N14" s="43"/>
      <c r="O14" s="43"/>
    </row>
    <row r="15" spans="1:15" ht="15.5">
      <c r="A15" s="94" t="s">
        <v>12</v>
      </c>
      <c r="B15" s="86"/>
      <c r="C15" s="43"/>
      <c r="D15" s="43"/>
      <c r="E15" s="43"/>
      <c r="F15" s="43"/>
      <c r="G15" s="43"/>
      <c r="H15" s="43"/>
      <c r="I15" s="43"/>
      <c r="J15" s="43"/>
      <c r="K15" s="43"/>
      <c r="L15" s="43"/>
      <c r="M15" s="43"/>
      <c r="N15" s="43"/>
      <c r="O15" s="43"/>
    </row>
    <row r="16" spans="1:32" ht="14.15" customHeight="1">
      <c r="A16" s="92">
        <v>2020</v>
      </c>
      <c r="B16" s="86"/>
      <c r="C16" s="93">
        <v>1.02</v>
      </c>
      <c r="D16" s="93">
        <v>0.01</v>
      </c>
      <c r="E16" s="93">
        <v>0</v>
      </c>
      <c r="F16" s="93">
        <v>0.080000000000000002</v>
      </c>
      <c r="G16" s="93">
        <v>0.050000000000000003</v>
      </c>
      <c r="H16" s="93">
        <v>0.23000000000000001</v>
      </c>
      <c r="I16" s="93">
        <v>0.14999999999999999</v>
      </c>
      <c r="J16" s="93">
        <v>0.070000000000000007</v>
      </c>
      <c r="K16" s="93">
        <v>0.10000000000000001</v>
      </c>
      <c r="L16" s="93">
        <v>0.029999999999999999</v>
      </c>
      <c r="M16" s="93">
        <v>0.20999999999999999</v>
      </c>
      <c r="N16" s="93">
        <v>0.040000000000000001</v>
      </c>
      <c r="O16" s="93">
        <v>0.070000000000000007</v>
      </c>
      <c r="U16" s="36"/>
      <c r="V16" s="36"/>
      <c r="W16" s="36"/>
      <c r="X16" s="36"/>
      <c r="Y16" s="36"/>
      <c r="Z16" s="36"/>
      <c r="AA16" s="36"/>
      <c r="AB16" s="36"/>
      <c r="AC16" s="36"/>
      <c r="AD16" s="36"/>
      <c r="AE16" s="36"/>
      <c r="AF16" s="36"/>
    </row>
    <row r="17" spans="1:1" ht="15.5">
      <c r="A17" s="11"/>
    </row>
    <row r="19" spans="2:2" ht="15.5">
      <c r="B19" s="34"/>
    </row>
    <row r="20" spans="1:1" ht="15.5">
      <c r="A20" s="108" t="s">
        <v>153</v>
      </c>
    </row>
  </sheetData>
  <pageMargins left="0.5" right="0.5" top="1.6" bottom="1" header="0.5" footer="0.5"/>
  <pageSetup horizontalDpi="300" verticalDpi="300" orientation="landscape" pageOrder="overThenDown" scale="84"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O23"/>
  <sheetViews>
    <sheetView showGridLines="0" workbookViewId="0" topLeftCell="A2">
      <selection pane="topLeft" activeCell="A20" sqref="A20"/>
    </sheetView>
  </sheetViews>
  <sheetFormatPr defaultColWidth="9.18428571428571" defaultRowHeight="15.75"/>
  <cols>
    <col min="1" max="1" width="25.7142857142857" style="34" customWidth="1"/>
    <col min="2" max="2" width="2.71428571428571" style="33" customWidth="1"/>
    <col min="3" max="15" width="9.71428571428571" style="34" customWidth="1"/>
    <col min="16" max="16384" width="9.14285714285714" style="34"/>
  </cols>
  <sheetData>
    <row r="1" spans="1:15" ht="15.5">
      <c r="A1" s="17" t="s">
        <v>125</v>
      </c>
      <c r="B1" s="86"/>
      <c r="C1" s="43"/>
      <c r="D1" s="43"/>
      <c r="E1" s="43"/>
      <c r="F1" s="43"/>
      <c r="G1" s="43"/>
      <c r="H1" s="43"/>
      <c r="I1" s="43"/>
      <c r="J1" s="43"/>
      <c r="K1" s="43"/>
      <c r="L1" s="43"/>
      <c r="M1" s="43"/>
      <c r="N1" s="43"/>
      <c r="O1" s="43"/>
    </row>
    <row r="2" spans="1:15" ht="15.5">
      <c r="A2" s="17"/>
      <c r="B2" s="86"/>
      <c r="C2" s="43"/>
      <c r="D2" s="43"/>
      <c r="E2" s="43"/>
      <c r="F2" s="43"/>
      <c r="G2" s="43"/>
      <c r="H2" s="43"/>
      <c r="I2" s="43"/>
      <c r="J2" s="43"/>
      <c r="K2" s="43"/>
      <c r="L2" s="43"/>
      <c r="M2" s="43"/>
      <c r="N2" s="43"/>
      <c r="O2" s="43"/>
    </row>
    <row r="3" spans="1:15" ht="15.5">
      <c r="A3" s="43"/>
      <c r="B3" s="86"/>
      <c r="C3" s="43"/>
      <c r="D3" s="43"/>
      <c r="E3" s="43"/>
      <c r="F3" s="43"/>
      <c r="G3" s="43"/>
      <c r="H3" s="43"/>
      <c r="I3" s="43"/>
      <c r="J3" s="43"/>
      <c r="K3" s="43"/>
      <c r="L3" s="43"/>
      <c r="M3" s="43"/>
      <c r="N3" s="43"/>
      <c r="O3" s="43"/>
    </row>
    <row r="4" spans="1:15" s="35" customFormat="1" ht="26.5" customHeight="1">
      <c r="A4" s="95" t="s">
        <v>40</v>
      </c>
      <c r="B4" s="88"/>
      <c r="C4" s="89" t="s">
        <v>24</v>
      </c>
      <c r="D4" s="89" t="s">
        <v>25</v>
      </c>
      <c r="E4" s="89" t="s">
        <v>26</v>
      </c>
      <c r="F4" s="89" t="s">
        <v>27</v>
      </c>
      <c r="G4" s="89" t="s">
        <v>28</v>
      </c>
      <c r="H4" s="89" t="s">
        <v>29</v>
      </c>
      <c r="I4" s="89" t="s">
        <v>30</v>
      </c>
      <c r="J4" s="89" t="s">
        <v>31</v>
      </c>
      <c r="K4" s="89" t="s">
        <v>32</v>
      </c>
      <c r="L4" s="89" t="s">
        <v>33</v>
      </c>
      <c r="M4" s="89" t="s">
        <v>34</v>
      </c>
      <c r="N4" s="89" t="s">
        <v>35</v>
      </c>
      <c r="O4" s="89" t="s">
        <v>36</v>
      </c>
    </row>
    <row r="5" spans="1:15" ht="15.5">
      <c r="A5" s="90"/>
      <c r="B5" s="45"/>
      <c r="C5" s="43"/>
      <c r="D5" s="43"/>
      <c r="E5" s="43"/>
      <c r="F5" s="43"/>
      <c r="G5" s="43"/>
      <c r="H5" s="43"/>
      <c r="I5" s="43"/>
      <c r="J5" s="43"/>
      <c r="K5" s="43"/>
      <c r="L5" s="43"/>
      <c r="M5" s="43"/>
      <c r="N5" s="43"/>
      <c r="O5" s="43"/>
    </row>
    <row r="6" spans="1:15" ht="15.5">
      <c r="A6" s="91" t="s">
        <v>37</v>
      </c>
      <c r="B6" s="86"/>
      <c r="C6" s="43"/>
      <c r="D6" s="43"/>
      <c r="E6" s="43"/>
      <c r="F6" s="43"/>
      <c r="G6" s="77"/>
      <c r="H6" s="77"/>
      <c r="I6" s="77"/>
      <c r="J6" s="77"/>
      <c r="K6" s="77"/>
      <c r="L6" s="43"/>
      <c r="M6" s="43"/>
      <c r="N6" s="43"/>
      <c r="O6" s="43"/>
    </row>
    <row r="7" spans="1:15" ht="14.15" customHeight="1">
      <c r="A7" s="92">
        <v>2020</v>
      </c>
      <c r="B7" s="86"/>
      <c r="C7" s="93">
        <v>170.56999999999999</v>
      </c>
      <c r="D7" s="93">
        <v>7.0700000000000003</v>
      </c>
      <c r="E7" s="93">
        <v>12.380000000000001</v>
      </c>
      <c r="F7" s="93">
        <v>16.120000000000001</v>
      </c>
      <c r="G7" s="93">
        <v>5.8300000000000001</v>
      </c>
      <c r="H7" s="93">
        <v>14.199999999999999</v>
      </c>
      <c r="I7" s="93">
        <v>18.460000000000001</v>
      </c>
      <c r="J7" s="93">
        <v>17.600000000000001</v>
      </c>
      <c r="K7" s="93">
        <v>20.559999999999999</v>
      </c>
      <c r="L7" s="93">
        <v>28.239999999999998</v>
      </c>
      <c r="M7" s="93">
        <v>10.93</v>
      </c>
      <c r="N7" s="93">
        <v>10.539999999999999</v>
      </c>
      <c r="O7" s="93">
        <v>8.6500000000000004</v>
      </c>
    </row>
    <row r="8" spans="1:15" ht="15.5">
      <c r="A8" s="86"/>
      <c r="B8" s="86"/>
      <c r="C8" s="96"/>
      <c r="D8" s="96"/>
      <c r="E8" s="96"/>
      <c r="F8" s="96"/>
      <c r="G8" s="97"/>
      <c r="H8" s="97"/>
      <c r="I8" s="97"/>
      <c r="J8" s="97"/>
      <c r="K8" s="97"/>
      <c r="L8" s="96"/>
      <c r="M8" s="96"/>
      <c r="N8" s="96"/>
      <c r="O8" s="96"/>
    </row>
    <row r="9" spans="1:15" ht="15.5">
      <c r="A9" s="91" t="s">
        <v>38</v>
      </c>
      <c r="B9" s="86"/>
      <c r="C9" s="96"/>
      <c r="D9" s="96"/>
      <c r="E9" s="96"/>
      <c r="F9" s="96"/>
      <c r="G9" s="97"/>
      <c r="H9" s="97"/>
      <c r="I9" s="97"/>
      <c r="J9" s="97"/>
      <c r="K9" s="97"/>
      <c r="L9" s="96"/>
      <c r="M9" s="96"/>
      <c r="N9" s="96"/>
      <c r="O9" s="96"/>
    </row>
    <row r="10" spans="1:15" ht="14.15" customHeight="1">
      <c r="A10" s="92">
        <v>2020</v>
      </c>
      <c r="B10" s="86"/>
      <c r="C10" s="93">
        <v>12.699999999999999</v>
      </c>
      <c r="D10" s="93">
        <v>0.12</v>
      </c>
      <c r="E10" s="93">
        <v>0.98999999999999999</v>
      </c>
      <c r="F10" s="93">
        <v>0.60999999999999999</v>
      </c>
      <c r="G10" s="93">
        <v>0.54000000000000004</v>
      </c>
      <c r="H10" s="93">
        <v>0.72999999999999998</v>
      </c>
      <c r="I10" s="93">
        <v>0.14999999999999999</v>
      </c>
      <c r="J10" s="93">
        <v>1.02</v>
      </c>
      <c r="K10" s="93">
        <v>3.1699999999999999</v>
      </c>
      <c r="L10" s="93">
        <v>3.9500000000000002</v>
      </c>
      <c r="M10" s="93">
        <v>0.31</v>
      </c>
      <c r="N10" s="93">
        <v>0.40999999999999998</v>
      </c>
      <c r="O10" s="93">
        <v>0.69999999999999996</v>
      </c>
    </row>
    <row r="11" spans="1:15" ht="15.5">
      <c r="A11" s="86"/>
      <c r="B11" s="86"/>
      <c r="C11" s="96"/>
      <c r="D11" s="96"/>
      <c r="E11" s="96"/>
      <c r="F11" s="96"/>
      <c r="G11" s="97"/>
      <c r="H11" s="97"/>
      <c r="I11" s="97"/>
      <c r="J11" s="97"/>
      <c r="K11" s="97"/>
      <c r="L11" s="96"/>
      <c r="M11" s="96"/>
      <c r="N11" s="96"/>
      <c r="O11" s="96"/>
    </row>
    <row r="12" spans="1:15" ht="15.5">
      <c r="A12" s="94" t="s">
        <v>11</v>
      </c>
      <c r="B12" s="86"/>
      <c r="C12" s="96"/>
      <c r="D12" s="96"/>
      <c r="E12" s="96"/>
      <c r="F12" s="96"/>
      <c r="G12" s="97"/>
      <c r="H12" s="97"/>
      <c r="I12" s="97"/>
      <c r="J12" s="97"/>
      <c r="K12" s="97"/>
      <c r="L12" s="96"/>
      <c r="M12" s="96"/>
      <c r="N12" s="96"/>
      <c r="O12" s="96"/>
    </row>
    <row r="13" spans="1:15" ht="14.15" customHeight="1">
      <c r="A13" s="92">
        <v>2020</v>
      </c>
      <c r="B13" s="86"/>
      <c r="C13" s="93">
        <v>9.3699999999999992</v>
      </c>
      <c r="D13" s="93">
        <v>1.3700000000000001</v>
      </c>
      <c r="E13" s="93">
        <v>0</v>
      </c>
      <c r="F13" s="93">
        <v>0</v>
      </c>
      <c r="G13" s="93">
        <v>0.070000000000000007</v>
      </c>
      <c r="H13" s="93">
        <v>0</v>
      </c>
      <c r="I13" s="93">
        <v>1.77</v>
      </c>
      <c r="J13" s="93">
        <v>2.9199999999999999</v>
      </c>
      <c r="K13" s="93">
        <v>0.44</v>
      </c>
      <c r="L13" s="93">
        <v>1.1399999999999999</v>
      </c>
      <c r="M13" s="93">
        <v>1.47</v>
      </c>
      <c r="N13" s="93">
        <v>0.02</v>
      </c>
      <c r="O13" s="93">
        <v>0.16</v>
      </c>
    </row>
    <row r="14" spans="1:15" ht="15.5">
      <c r="A14" s="86"/>
      <c r="B14" s="43"/>
      <c r="C14" s="96"/>
      <c r="D14" s="96"/>
      <c r="E14" s="96"/>
      <c r="F14" s="96"/>
      <c r="G14" s="97"/>
      <c r="H14" s="97"/>
      <c r="I14" s="97"/>
      <c r="J14" s="97"/>
      <c r="K14" s="97"/>
      <c r="L14" s="96"/>
      <c r="M14" s="96"/>
      <c r="N14" s="96"/>
      <c r="O14" s="96"/>
    </row>
    <row r="15" spans="1:15" ht="15.5">
      <c r="A15" s="94" t="s">
        <v>12</v>
      </c>
      <c r="B15" s="86"/>
      <c r="C15" s="96"/>
      <c r="D15" s="96"/>
      <c r="E15" s="96"/>
      <c r="F15" s="96"/>
      <c r="G15" s="97"/>
      <c r="H15" s="97"/>
      <c r="I15" s="97"/>
      <c r="J15" s="97"/>
      <c r="K15" s="97"/>
      <c r="L15" s="96"/>
      <c r="M15" s="96"/>
      <c r="N15" s="96"/>
      <c r="O15" s="96"/>
    </row>
    <row r="16" spans="1:15" ht="14.15" customHeight="1">
      <c r="A16" s="92">
        <v>2020</v>
      </c>
      <c r="B16" s="86"/>
      <c r="C16" s="93">
        <v>170.09999999999999</v>
      </c>
      <c r="D16" s="93">
        <v>1.05</v>
      </c>
      <c r="E16" s="93">
        <v>0</v>
      </c>
      <c r="F16" s="93">
        <v>9.6099999999999994</v>
      </c>
      <c r="G16" s="93">
        <v>7.3899999999999997</v>
      </c>
      <c r="H16" s="93">
        <v>37.460000000000001</v>
      </c>
      <c r="I16" s="93">
        <v>21.5</v>
      </c>
      <c r="J16" s="93">
        <v>11.26</v>
      </c>
      <c r="K16" s="93">
        <v>13.09</v>
      </c>
      <c r="L16" s="93">
        <v>4.5800000000000001</v>
      </c>
      <c r="M16" s="93">
        <v>41.530000000000001</v>
      </c>
      <c r="N16" s="93">
        <v>2.6200000000000001</v>
      </c>
      <c r="O16" s="93">
        <v>20.02</v>
      </c>
    </row>
    <row r="17" spans="1:11" ht="15.5">
      <c r="A17" s="11"/>
      <c r="G17" s="37"/>
      <c r="H17" s="37"/>
      <c r="I17" s="37"/>
      <c r="J17" s="37"/>
      <c r="K17" s="37"/>
    </row>
    <row r="18" spans="7:11" ht="15.5">
      <c r="G18" s="37"/>
      <c r="H18" s="37"/>
      <c r="I18" s="37"/>
      <c r="J18" s="37"/>
      <c r="K18" s="37"/>
    </row>
    <row r="19" spans="7:11" ht="15.5">
      <c r="G19" s="37"/>
      <c r="H19" s="37"/>
      <c r="I19" s="37"/>
      <c r="J19" s="37"/>
      <c r="K19" s="37"/>
    </row>
    <row r="20" spans="1:8" ht="15.5">
      <c r="A20" s="108" t="s">
        <v>153</v>
      </c>
      <c r="B20" s="34"/>
      <c r="D20" s="37"/>
      <c r="E20" s="37"/>
      <c r="F20" s="37"/>
      <c r="G20" s="37"/>
      <c r="H20" s="37"/>
    </row>
    <row r="21" spans="1:2" ht="15.5">
      <c r="A21" s="36"/>
      <c r="B21" s="34"/>
    </row>
    <row r="22" spans="2:2" ht="15.5">
      <c r="B22" s="34"/>
    </row>
    <row r="23" spans="2:2" ht="15.5">
      <c r="B23" s="34"/>
    </row>
  </sheetData>
  <pageMargins left="0.5" right="0.5" top="1.6" bottom="1" header="0.5" footer="0.5"/>
  <pageSetup horizontalDpi="300" verticalDpi="300" orientation="landscape" pageOrder="overThenDown" scale="84"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G155"/>
  <sheetViews>
    <sheetView workbookViewId="0" topLeftCell="A1">
      <selection pane="topLeft" activeCell="A6" sqref="A6"/>
    </sheetView>
  </sheetViews>
  <sheetFormatPr defaultColWidth="9.18428571428571" defaultRowHeight="15.75"/>
  <cols>
    <col min="1" max="6" width="15.7142857142857" style="77" customWidth="1"/>
    <col min="7" max="17" width="9.14285714285714" style="34" customWidth="1"/>
    <col min="18" max="16384" width="9.14285714285714" style="34"/>
  </cols>
  <sheetData>
    <row r="1" spans="1:7" s="43" customFormat="1" ht="15.5">
      <c r="A1" s="41" t="s">
        <v>88</v>
      </c>
      <c r="B1" s="40"/>
      <c r="C1" s="39"/>
      <c r="D1" s="42"/>
      <c r="E1" s="53"/>
      <c r="F1" s="54"/>
      <c r="G1" s="54"/>
    </row>
    <row r="2" spans="1:7" s="43" customFormat="1" ht="15.5">
      <c r="A2" s="41" t="s">
        <v>83</v>
      </c>
      <c r="B2" s="40"/>
      <c r="C2" s="44"/>
      <c r="D2" s="45"/>
      <c r="E2" s="55"/>
      <c r="F2" s="56" t="s">
        <v>49</v>
      </c>
      <c r="G2" s="56"/>
    </row>
    <row r="3" spans="1:7" s="43" customFormat="1" ht="15.5">
      <c r="A3" s="43" t="s">
        <v>64</v>
      </c>
      <c r="B3" s="40"/>
      <c r="C3" s="44"/>
      <c r="D3" s="45"/>
      <c r="E3" s="55"/>
      <c r="F3" s="48">
        <v>139</v>
      </c>
      <c r="G3" s="57"/>
    </row>
    <row r="4" spans="1:7" s="43" customFormat="1" ht="15.5">
      <c r="A4" s="43" t="s">
        <v>50</v>
      </c>
      <c r="B4" s="40"/>
      <c r="C4" s="42"/>
      <c r="D4" s="42"/>
      <c r="E4" s="53"/>
      <c r="F4" s="54"/>
      <c r="G4" s="54"/>
    </row>
    <row r="5" spans="1:7" s="43" customFormat="1" ht="16" thickBot="1">
      <c r="A5" s="17" t="s">
        <v>125</v>
      </c>
      <c r="B5" s="40"/>
      <c r="C5" s="42"/>
      <c r="D5" s="42"/>
      <c r="E5" s="53"/>
      <c r="F5" s="54"/>
      <c r="G5" s="54"/>
    </row>
    <row r="6" spans="1:7" s="43" customFormat="1" ht="31">
      <c r="A6" s="67" t="s">
        <v>131</v>
      </c>
      <c r="B6" s="68" t="s">
        <v>132</v>
      </c>
      <c r="C6" s="69" t="s">
        <v>47</v>
      </c>
      <c r="D6" s="70" t="s">
        <v>48</v>
      </c>
      <c r="E6" s="71" t="s">
        <v>60</v>
      </c>
      <c r="F6" s="72" t="s">
        <v>133</v>
      </c>
      <c r="G6" s="58"/>
    </row>
    <row r="7" spans="1:7" s="43" customFormat="1" ht="15.5">
      <c r="A7" s="49">
        <v>1</v>
      </c>
      <c r="B7" s="50">
        <v>54</v>
      </c>
      <c r="C7" s="51" t="s">
        <v>92</v>
      </c>
      <c r="D7" s="51" t="s">
        <v>72</v>
      </c>
      <c r="E7" s="60">
        <v>185</v>
      </c>
      <c r="F7" s="73">
        <v>13.470000000000001</v>
      </c>
      <c r="G7" s="59"/>
    </row>
    <row r="8" spans="1:7" s="43" customFormat="1" ht="15.5">
      <c r="A8" s="49">
        <v>2</v>
      </c>
      <c r="B8" s="50">
        <v>9</v>
      </c>
      <c r="C8" s="51" t="s">
        <v>96</v>
      </c>
      <c r="D8" s="51" t="s">
        <v>75</v>
      </c>
      <c r="E8" s="60">
        <v>162</v>
      </c>
      <c r="F8" s="73">
        <v>9.6799999999999997</v>
      </c>
      <c r="G8" s="59"/>
    </row>
    <row r="9" spans="1:7" s="43" customFormat="1" ht="15.5">
      <c r="A9" s="49">
        <v>3</v>
      </c>
      <c r="B9" s="50">
        <v>8</v>
      </c>
      <c r="C9" s="51" t="s">
        <v>104</v>
      </c>
      <c r="D9" s="51" t="s">
        <v>78</v>
      </c>
      <c r="E9" s="60">
        <v>70</v>
      </c>
      <c r="F9" s="73">
        <v>6.2699999999999996</v>
      </c>
      <c r="G9" s="59"/>
    </row>
    <row r="10" spans="1:7" s="43" customFormat="1" ht="15.5">
      <c r="A10" s="49">
        <v>4</v>
      </c>
      <c r="B10" s="50">
        <v>22</v>
      </c>
      <c r="C10" s="51" t="s">
        <v>92</v>
      </c>
      <c r="D10" s="51" t="s">
        <v>71</v>
      </c>
      <c r="E10" s="60">
        <v>146</v>
      </c>
      <c r="F10" s="73">
        <v>4.5199999999999996</v>
      </c>
      <c r="G10" s="59"/>
    </row>
    <row r="11" spans="1:7" s="43" customFormat="1" ht="15.5">
      <c r="A11" s="49">
        <v>5</v>
      </c>
      <c r="B11" s="50">
        <v>129</v>
      </c>
      <c r="C11" s="51" t="s">
        <v>100</v>
      </c>
      <c r="D11" s="51" t="s">
        <v>73</v>
      </c>
      <c r="E11" s="60">
        <v>414</v>
      </c>
      <c r="F11" s="73">
        <v>4.3600000000000003</v>
      </c>
      <c r="G11" s="59"/>
    </row>
    <row r="12" spans="1:7" s="43" customFormat="1" ht="15.5">
      <c r="A12" s="49">
        <v>6</v>
      </c>
      <c r="B12" s="50">
        <v>57</v>
      </c>
      <c r="C12" s="51" t="s">
        <v>116</v>
      </c>
      <c r="D12" s="51" t="s">
        <v>76</v>
      </c>
      <c r="E12" s="60">
        <v>609</v>
      </c>
      <c r="F12" s="73">
        <v>3.9300000000000002</v>
      </c>
      <c r="G12" s="59"/>
    </row>
    <row r="13" spans="1:7" s="43" customFormat="1" ht="15.5">
      <c r="A13" s="49">
        <v>7</v>
      </c>
      <c r="B13" s="50">
        <v>91</v>
      </c>
      <c r="C13" s="51" t="s">
        <v>122</v>
      </c>
      <c r="D13" s="51" t="s">
        <v>71</v>
      </c>
      <c r="E13" s="60">
        <v>236</v>
      </c>
      <c r="F13" s="73">
        <v>3.7599999999999998</v>
      </c>
      <c r="G13" s="59"/>
    </row>
    <row r="14" spans="1:7" s="43" customFormat="1" ht="15.5">
      <c r="A14" s="49">
        <v>8</v>
      </c>
      <c r="B14" s="50">
        <v>16</v>
      </c>
      <c r="C14" s="51" t="s">
        <v>94</v>
      </c>
      <c r="D14" s="51" t="s">
        <v>76</v>
      </c>
      <c r="E14" s="60">
        <v>1328</v>
      </c>
      <c r="F14" s="73">
        <v>3.71</v>
      </c>
      <c r="G14" s="59"/>
    </row>
    <row r="15" spans="1:7" s="43" customFormat="1" ht="15.5">
      <c r="A15" s="49">
        <v>9</v>
      </c>
      <c r="B15" s="50">
        <v>79</v>
      </c>
      <c r="C15" s="51" t="s">
        <v>108</v>
      </c>
      <c r="D15" s="51" t="s">
        <v>73</v>
      </c>
      <c r="E15" s="60">
        <v>175</v>
      </c>
      <c r="F15" s="73">
        <v>3.4399999999999999</v>
      </c>
      <c r="G15" s="59"/>
    </row>
    <row r="16" spans="1:7" s="43" customFormat="1" ht="15.5">
      <c r="A16" s="49">
        <v>10</v>
      </c>
      <c r="B16" s="50">
        <v>74</v>
      </c>
      <c r="C16" s="51" t="s">
        <v>114</v>
      </c>
      <c r="D16" s="51" t="s">
        <v>76</v>
      </c>
      <c r="E16" s="60">
        <v>137</v>
      </c>
      <c r="F16" s="73">
        <v>3.29</v>
      </c>
      <c r="G16" s="59"/>
    </row>
    <row r="17" spans="1:7" s="43" customFormat="1" ht="15.5">
      <c r="A17" s="49">
        <v>11</v>
      </c>
      <c r="B17" s="50">
        <v>43</v>
      </c>
      <c r="C17" s="51" t="s">
        <v>99</v>
      </c>
      <c r="D17" s="51" t="s">
        <v>77</v>
      </c>
      <c r="E17" s="60">
        <v>167</v>
      </c>
      <c r="F17" s="73">
        <v>3.1099999999999999</v>
      </c>
      <c r="G17" s="59"/>
    </row>
    <row r="18" spans="1:7" s="43" customFormat="1" ht="15.5">
      <c r="A18" s="49">
        <v>12</v>
      </c>
      <c r="B18" s="50">
        <v>29</v>
      </c>
      <c r="C18" s="51" t="s">
        <v>116</v>
      </c>
      <c r="D18" s="51" t="s">
        <v>81</v>
      </c>
      <c r="E18" s="60">
        <v>651</v>
      </c>
      <c r="F18" s="73">
        <v>2.9900000000000002</v>
      </c>
      <c r="G18" s="59"/>
    </row>
    <row r="19" spans="1:7" s="43" customFormat="1" ht="15.5">
      <c r="A19" s="49">
        <v>13</v>
      </c>
      <c r="B19" s="50">
        <v>5</v>
      </c>
      <c r="C19" s="51" t="s">
        <v>84</v>
      </c>
      <c r="D19" s="51" t="s">
        <v>81</v>
      </c>
      <c r="E19" s="60">
        <v>150</v>
      </c>
      <c r="F19" s="73">
        <v>2.9700000000000002</v>
      </c>
      <c r="G19" s="59"/>
    </row>
    <row r="20" spans="1:7" s="43" customFormat="1" ht="15.5">
      <c r="A20" s="49">
        <v>14</v>
      </c>
      <c r="B20" s="50">
        <v>68</v>
      </c>
      <c r="C20" s="51" t="s">
        <v>85</v>
      </c>
      <c r="D20" s="51" t="s">
        <v>75</v>
      </c>
      <c r="E20" s="60">
        <v>2397</v>
      </c>
      <c r="F20" s="73">
        <v>2.8399999999999999</v>
      </c>
      <c r="G20" s="59"/>
    </row>
    <row r="21" spans="1:7" s="43" customFormat="1" ht="15.5">
      <c r="A21" s="49">
        <v>15</v>
      </c>
      <c r="B21" s="50">
        <v>75</v>
      </c>
      <c r="C21" s="51" t="s">
        <v>116</v>
      </c>
      <c r="D21" s="51" t="s">
        <v>75</v>
      </c>
      <c r="E21" s="60">
        <v>333</v>
      </c>
      <c r="F21" s="73">
        <v>2.5899999999999999</v>
      </c>
      <c r="G21" s="59"/>
    </row>
    <row r="22" spans="1:7" s="43" customFormat="1" ht="15.5">
      <c r="A22" s="49">
        <v>16</v>
      </c>
      <c r="B22" s="50">
        <v>123</v>
      </c>
      <c r="C22" s="51" t="s">
        <v>97</v>
      </c>
      <c r="D22" s="51" t="s">
        <v>82</v>
      </c>
      <c r="E22" s="60">
        <v>60</v>
      </c>
      <c r="F22" s="73">
        <v>2.4500000000000002</v>
      </c>
      <c r="G22" s="59"/>
    </row>
    <row r="23" spans="1:7" s="43" customFormat="1" ht="15.5">
      <c r="A23" s="49">
        <v>17</v>
      </c>
      <c r="B23" s="50">
        <v>84</v>
      </c>
      <c r="C23" s="51" t="s">
        <v>87</v>
      </c>
      <c r="D23" s="51" t="s">
        <v>81</v>
      </c>
      <c r="E23" s="60">
        <v>1242</v>
      </c>
      <c r="F23" s="73">
        <v>2.4199999999999999</v>
      </c>
      <c r="G23" s="59"/>
    </row>
    <row r="24" spans="1:7" s="43" customFormat="1" ht="15.5">
      <c r="A24" s="49">
        <v>18</v>
      </c>
      <c r="B24" s="50">
        <v>59</v>
      </c>
      <c r="C24" s="51" t="s">
        <v>89</v>
      </c>
      <c r="D24" s="51" t="s">
        <v>81</v>
      </c>
      <c r="E24" s="60">
        <v>25</v>
      </c>
      <c r="F24" s="73">
        <v>2.3999999999999999</v>
      </c>
      <c r="G24" s="59"/>
    </row>
    <row r="25" spans="1:7" s="43" customFormat="1" ht="15.5">
      <c r="A25" s="49">
        <v>19</v>
      </c>
      <c r="B25" s="50">
        <v>83</v>
      </c>
      <c r="C25" s="51" t="s">
        <v>123</v>
      </c>
      <c r="D25" s="51" t="s">
        <v>78</v>
      </c>
      <c r="E25" s="60">
        <v>43</v>
      </c>
      <c r="F25" s="73">
        <v>2.3999999999999999</v>
      </c>
      <c r="G25" s="59"/>
    </row>
    <row r="26" spans="1:7" s="43" customFormat="1" ht="15.5">
      <c r="A26" s="49">
        <v>20</v>
      </c>
      <c r="B26" s="50">
        <v>47</v>
      </c>
      <c r="C26" s="51" t="s">
        <v>122</v>
      </c>
      <c r="D26" s="51" t="s">
        <v>74</v>
      </c>
      <c r="E26" s="60">
        <v>583</v>
      </c>
      <c r="F26" s="73">
        <v>2.3300000000000001</v>
      </c>
      <c r="G26" s="59"/>
    </row>
    <row r="27" spans="1:7" s="43" customFormat="1" ht="15.5">
      <c r="A27" s="49">
        <v>21</v>
      </c>
      <c r="B27" s="50">
        <v>12</v>
      </c>
      <c r="C27" s="51" t="s">
        <v>102</v>
      </c>
      <c r="D27" s="51" t="s">
        <v>75</v>
      </c>
      <c r="E27" s="60">
        <v>148</v>
      </c>
      <c r="F27" s="73">
        <v>2.25</v>
      </c>
      <c r="G27" s="59"/>
    </row>
    <row r="28" spans="1:7" s="43" customFormat="1" ht="15.5">
      <c r="A28" s="49">
        <v>22</v>
      </c>
      <c r="B28" s="50">
        <v>66</v>
      </c>
      <c r="C28" s="51" t="s">
        <v>107</v>
      </c>
      <c r="D28" s="51" t="s">
        <v>81</v>
      </c>
      <c r="E28" s="60">
        <v>385</v>
      </c>
      <c r="F28" s="73">
        <v>2.23</v>
      </c>
      <c r="G28" s="59"/>
    </row>
    <row r="29" spans="1:7" s="43" customFormat="1" ht="15.5">
      <c r="A29" s="49">
        <v>23</v>
      </c>
      <c r="B29" s="50">
        <v>82</v>
      </c>
      <c r="C29" s="51" t="s">
        <v>94</v>
      </c>
      <c r="D29" s="51" t="s">
        <v>75</v>
      </c>
      <c r="E29" s="60">
        <v>1423</v>
      </c>
      <c r="F29" s="73">
        <v>2.2200000000000002</v>
      </c>
      <c r="G29" s="59"/>
    </row>
    <row r="30" spans="1:7" s="43" customFormat="1" ht="15.5">
      <c r="A30" s="49">
        <v>24</v>
      </c>
      <c r="B30" s="50">
        <v>130</v>
      </c>
      <c r="C30" s="51" t="s">
        <v>105</v>
      </c>
      <c r="D30" s="51" t="s">
        <v>75</v>
      </c>
      <c r="E30" s="60">
        <v>163</v>
      </c>
      <c r="F30" s="73">
        <v>2.1800000000000002</v>
      </c>
      <c r="G30" s="59"/>
    </row>
    <row r="31" spans="1:7" s="43" customFormat="1" ht="15.5">
      <c r="A31" s="49">
        <v>25</v>
      </c>
      <c r="B31" s="50">
        <v>53</v>
      </c>
      <c r="C31" s="51" t="s">
        <v>96</v>
      </c>
      <c r="D31" s="51" t="s">
        <v>81</v>
      </c>
      <c r="E31" s="60">
        <v>241</v>
      </c>
      <c r="F31" s="73">
        <v>2.1699999999999999</v>
      </c>
      <c r="G31" s="59"/>
    </row>
    <row r="32" spans="1:7" s="43" customFormat="1" ht="15.5">
      <c r="A32" s="49">
        <v>26</v>
      </c>
      <c r="B32" s="50">
        <v>85</v>
      </c>
      <c r="C32" s="51" t="s">
        <v>111</v>
      </c>
      <c r="D32" s="51" t="s">
        <v>82</v>
      </c>
      <c r="E32" s="60">
        <v>899</v>
      </c>
      <c r="F32" s="73">
        <v>2.1600000000000001</v>
      </c>
      <c r="G32" s="59"/>
    </row>
    <row r="33" spans="1:7" s="43" customFormat="1" ht="15.5">
      <c r="A33" s="49">
        <v>27</v>
      </c>
      <c r="B33" s="50">
        <v>28</v>
      </c>
      <c r="C33" s="51" t="s">
        <v>127</v>
      </c>
      <c r="D33" s="51" t="s">
        <v>78</v>
      </c>
      <c r="E33" s="60">
        <v>413</v>
      </c>
      <c r="F33" s="73">
        <v>2.1499999999999999</v>
      </c>
      <c r="G33" s="59"/>
    </row>
    <row r="34" spans="1:7" s="43" customFormat="1" ht="15.5">
      <c r="A34" s="49">
        <v>28</v>
      </c>
      <c r="B34" s="50">
        <v>27</v>
      </c>
      <c r="C34" s="51" t="s">
        <v>93</v>
      </c>
      <c r="D34" s="51" t="s">
        <v>74</v>
      </c>
      <c r="E34" s="60">
        <v>203</v>
      </c>
      <c r="F34" s="73">
        <v>2.1099999999999999</v>
      </c>
      <c r="G34" s="59"/>
    </row>
    <row r="35" spans="1:7" s="43" customFormat="1" ht="15.5">
      <c r="A35" s="49">
        <v>29</v>
      </c>
      <c r="B35" s="50">
        <v>99</v>
      </c>
      <c r="C35" s="51" t="s">
        <v>91</v>
      </c>
      <c r="D35" s="51" t="s">
        <v>82</v>
      </c>
      <c r="E35" s="60">
        <v>194</v>
      </c>
      <c r="F35" s="73">
        <v>2.0800000000000001</v>
      </c>
      <c r="G35" s="59"/>
    </row>
    <row r="36" spans="1:7" s="43" customFormat="1" ht="15.5">
      <c r="A36" s="49">
        <v>30</v>
      </c>
      <c r="B36" s="50">
        <v>90</v>
      </c>
      <c r="C36" s="51" t="s">
        <v>89</v>
      </c>
      <c r="D36" s="51" t="s">
        <v>75</v>
      </c>
      <c r="E36" s="60">
        <v>188</v>
      </c>
      <c r="F36" s="73">
        <v>2.04</v>
      </c>
      <c r="G36" s="59"/>
    </row>
    <row r="37" spans="1:7" s="43" customFormat="1" ht="15.5">
      <c r="A37" s="49">
        <v>31</v>
      </c>
      <c r="B37" s="50">
        <v>18</v>
      </c>
      <c r="C37" s="51" t="s">
        <v>85</v>
      </c>
      <c r="D37" s="51" t="s">
        <v>78</v>
      </c>
      <c r="E37" s="60">
        <v>1647</v>
      </c>
      <c r="F37" s="73">
        <v>1.98</v>
      </c>
      <c r="G37" s="59"/>
    </row>
    <row r="38" spans="1:7" s="43" customFormat="1" ht="15.5">
      <c r="A38" s="49">
        <v>32</v>
      </c>
      <c r="B38" s="50">
        <v>134</v>
      </c>
      <c r="C38" s="51" t="s">
        <v>127</v>
      </c>
      <c r="D38" s="51" t="s">
        <v>76</v>
      </c>
      <c r="E38" s="60">
        <v>36</v>
      </c>
      <c r="F38" s="73">
        <v>1.94</v>
      </c>
      <c r="G38" s="59"/>
    </row>
    <row r="39" spans="1:7" s="43" customFormat="1" ht="15.5">
      <c r="A39" s="49">
        <v>33</v>
      </c>
      <c r="B39" s="50">
        <v>33</v>
      </c>
      <c r="C39" s="51" t="s">
        <v>118</v>
      </c>
      <c r="D39" s="51" t="s">
        <v>80</v>
      </c>
      <c r="E39" s="60">
        <v>201</v>
      </c>
      <c r="F39" s="73">
        <v>1.8999999999999999</v>
      </c>
      <c r="G39" s="59"/>
    </row>
    <row r="40" spans="1:7" s="43" customFormat="1" ht="15.5">
      <c r="A40" s="49">
        <v>34</v>
      </c>
      <c r="B40" s="50">
        <v>48</v>
      </c>
      <c r="C40" s="51" t="s">
        <v>124</v>
      </c>
      <c r="D40" s="51" t="s">
        <v>74</v>
      </c>
      <c r="E40" s="60">
        <v>510</v>
      </c>
      <c r="F40" s="73">
        <v>1.8700000000000001</v>
      </c>
      <c r="G40" s="59"/>
    </row>
    <row r="41" spans="1:7" s="43" customFormat="1" ht="15.5">
      <c r="A41" s="49">
        <v>35</v>
      </c>
      <c r="B41" s="50">
        <v>41</v>
      </c>
      <c r="C41" s="51" t="s">
        <v>113</v>
      </c>
      <c r="D41" s="51" t="s">
        <v>78</v>
      </c>
      <c r="E41" s="60">
        <v>87</v>
      </c>
      <c r="F41" s="73">
        <v>1.8500000000000001</v>
      </c>
      <c r="G41" s="59"/>
    </row>
    <row r="42" spans="1:7" s="43" customFormat="1" ht="15.5">
      <c r="A42" s="49">
        <v>36</v>
      </c>
      <c r="B42" s="50">
        <v>23</v>
      </c>
      <c r="C42" s="51" t="s">
        <v>85</v>
      </c>
      <c r="D42" s="51" t="s">
        <v>81</v>
      </c>
      <c r="E42" s="60">
        <v>1015</v>
      </c>
      <c r="F42" s="73">
        <v>1.8400000000000001</v>
      </c>
      <c r="G42" s="59"/>
    </row>
    <row r="43" spans="1:7" s="43" customFormat="1" ht="15.5">
      <c r="A43" s="49">
        <v>37</v>
      </c>
      <c r="B43" s="50">
        <v>20</v>
      </c>
      <c r="C43" s="51" t="s">
        <v>107</v>
      </c>
      <c r="D43" s="51" t="s">
        <v>80</v>
      </c>
      <c r="E43" s="60">
        <v>114</v>
      </c>
      <c r="F43" s="73">
        <v>1.79</v>
      </c>
      <c r="G43" s="59"/>
    </row>
    <row r="44" spans="1:7" s="43" customFormat="1" ht="15.5">
      <c r="A44" s="49">
        <v>38</v>
      </c>
      <c r="B44" s="50">
        <v>77</v>
      </c>
      <c r="C44" s="51" t="s">
        <v>127</v>
      </c>
      <c r="D44" s="51" t="s">
        <v>80</v>
      </c>
      <c r="E44" s="60">
        <v>230</v>
      </c>
      <c r="F44" s="73">
        <v>1.71</v>
      </c>
      <c r="G44" s="59"/>
    </row>
    <row r="45" spans="1:7" s="43" customFormat="1" ht="15.5">
      <c r="A45" s="49">
        <v>39</v>
      </c>
      <c r="B45" s="50">
        <v>6</v>
      </c>
      <c r="C45" s="51" t="s">
        <v>98</v>
      </c>
      <c r="D45" s="51" t="s">
        <v>75</v>
      </c>
      <c r="E45" s="60">
        <v>93</v>
      </c>
      <c r="F45" s="73">
        <v>1.6799999999999999</v>
      </c>
      <c r="G45" s="59"/>
    </row>
    <row r="46" spans="1:7" s="43" customFormat="1" ht="15.5">
      <c r="A46" s="49">
        <v>40</v>
      </c>
      <c r="B46" s="50">
        <v>127</v>
      </c>
      <c r="C46" s="51" t="s">
        <v>123</v>
      </c>
      <c r="D46" s="51" t="s">
        <v>81</v>
      </c>
      <c r="E46" s="60">
        <v>146</v>
      </c>
      <c r="F46" s="73">
        <v>1.6399999999999999</v>
      </c>
      <c r="G46" s="59"/>
    </row>
    <row r="47" spans="1:7" s="43" customFormat="1" ht="15.5">
      <c r="A47" s="49">
        <v>41</v>
      </c>
      <c r="B47" s="50">
        <v>38</v>
      </c>
      <c r="C47" s="51" t="s">
        <v>86</v>
      </c>
      <c r="D47" s="51" t="s">
        <v>76</v>
      </c>
      <c r="E47" s="60">
        <v>447</v>
      </c>
      <c r="F47" s="73">
        <v>1.6000000000000001</v>
      </c>
      <c r="G47" s="59"/>
    </row>
    <row r="48" spans="1:7" s="43" customFormat="1" ht="15.5">
      <c r="A48" s="49">
        <v>42</v>
      </c>
      <c r="B48" s="50">
        <v>56</v>
      </c>
      <c r="C48" s="51" t="s">
        <v>96</v>
      </c>
      <c r="D48" s="51" t="s">
        <v>80</v>
      </c>
      <c r="E48" s="60">
        <v>87</v>
      </c>
      <c r="F48" s="73">
        <v>1.54</v>
      </c>
      <c r="G48" s="59"/>
    </row>
    <row r="49" spans="1:7" s="43" customFormat="1" ht="15.5">
      <c r="A49" s="49">
        <v>43</v>
      </c>
      <c r="B49" s="50">
        <v>124</v>
      </c>
      <c r="C49" s="51" t="s">
        <v>98</v>
      </c>
      <c r="D49" s="51" t="s">
        <v>81</v>
      </c>
      <c r="E49" s="60">
        <v>240</v>
      </c>
      <c r="F49" s="73">
        <v>1.5</v>
      </c>
      <c r="G49" s="59"/>
    </row>
    <row r="50" spans="1:7" s="43" customFormat="1" ht="15.5">
      <c r="A50" s="49">
        <v>44</v>
      </c>
      <c r="B50" s="50">
        <v>64</v>
      </c>
      <c r="C50" s="51" t="s">
        <v>85</v>
      </c>
      <c r="D50" s="51" t="s">
        <v>80</v>
      </c>
      <c r="E50" s="60">
        <v>827</v>
      </c>
      <c r="F50" s="73">
        <v>1.48</v>
      </c>
      <c r="G50" s="59"/>
    </row>
    <row r="51" spans="1:7" s="43" customFormat="1" ht="15.5">
      <c r="A51" s="49">
        <v>45</v>
      </c>
      <c r="B51" s="50">
        <v>100</v>
      </c>
      <c r="C51" s="51" t="s">
        <v>116</v>
      </c>
      <c r="D51" s="51" t="s">
        <v>78</v>
      </c>
      <c r="E51" s="60">
        <v>485</v>
      </c>
      <c r="F51" s="73">
        <v>1.3600000000000001</v>
      </c>
      <c r="G51" s="59"/>
    </row>
    <row r="52" spans="1:7" s="43" customFormat="1" ht="15.5">
      <c r="A52" s="49">
        <v>46</v>
      </c>
      <c r="B52" s="50">
        <v>50</v>
      </c>
      <c r="C52" s="51" t="s">
        <v>111</v>
      </c>
      <c r="D52" s="51" t="s">
        <v>81</v>
      </c>
      <c r="E52" s="60">
        <v>907</v>
      </c>
      <c r="F52" s="73">
        <v>1.3200000000000001</v>
      </c>
      <c r="G52" s="59"/>
    </row>
    <row r="53" spans="1:7" s="43" customFormat="1" ht="15.5">
      <c r="A53" s="49">
        <v>47</v>
      </c>
      <c r="B53" s="50">
        <v>14</v>
      </c>
      <c r="C53" s="51" t="s">
        <v>122</v>
      </c>
      <c r="D53" s="51" t="s">
        <v>79</v>
      </c>
      <c r="E53" s="60">
        <v>225</v>
      </c>
      <c r="F53" s="73">
        <v>1.29</v>
      </c>
      <c r="G53" s="59"/>
    </row>
    <row r="54" spans="1:7" s="43" customFormat="1" ht="15.5">
      <c r="A54" s="49">
        <v>48</v>
      </c>
      <c r="B54" s="50">
        <v>60</v>
      </c>
      <c r="C54" s="51" t="s">
        <v>89</v>
      </c>
      <c r="D54" s="51" t="s">
        <v>78</v>
      </c>
      <c r="E54" s="60">
        <v>717</v>
      </c>
      <c r="F54" s="73">
        <v>1.28</v>
      </c>
      <c r="G54" s="59"/>
    </row>
    <row r="55" spans="1:7" s="43" customFormat="1" ht="15.5">
      <c r="A55" s="49">
        <v>49</v>
      </c>
      <c r="B55" s="50" t="e">
        <v>#N/A</v>
      </c>
      <c r="C55" s="51" t="s">
        <v>106</v>
      </c>
      <c r="D55" s="51" t="s">
        <v>75</v>
      </c>
      <c r="E55" s="60">
        <v>285</v>
      </c>
      <c r="F55" s="73">
        <v>1.27</v>
      </c>
      <c r="G55" s="59"/>
    </row>
    <row r="56" spans="1:7" s="43" customFormat="1" ht="15.5">
      <c r="A56" s="49">
        <v>50</v>
      </c>
      <c r="B56" s="50" t="e">
        <v>#N/A</v>
      </c>
      <c r="C56" s="51" t="s">
        <v>105</v>
      </c>
      <c r="D56" s="51" t="s">
        <v>78</v>
      </c>
      <c r="E56" s="60">
        <v>12</v>
      </c>
      <c r="F56" s="73">
        <v>1.25</v>
      </c>
      <c r="G56" s="59"/>
    </row>
    <row r="57" spans="1:7" s="43" customFormat="1" ht="15.5">
      <c r="A57" s="49">
        <v>51</v>
      </c>
      <c r="B57" s="50">
        <v>88</v>
      </c>
      <c r="C57" s="51" t="s">
        <v>114</v>
      </c>
      <c r="D57" s="51" t="s">
        <v>75</v>
      </c>
      <c r="E57" s="60">
        <v>420</v>
      </c>
      <c r="F57" s="73">
        <v>1.25</v>
      </c>
      <c r="G57" s="59"/>
    </row>
    <row r="58" spans="1:7" s="43" customFormat="1" ht="15.5">
      <c r="A58" s="49">
        <v>52</v>
      </c>
      <c r="B58" s="50">
        <v>136</v>
      </c>
      <c r="C58" s="51" t="s">
        <v>122</v>
      </c>
      <c r="D58" s="51" t="s">
        <v>70</v>
      </c>
      <c r="E58" s="60">
        <v>77</v>
      </c>
      <c r="F58" s="73">
        <v>1.22</v>
      </c>
      <c r="G58" s="59"/>
    </row>
    <row r="59" spans="1:7" s="43" customFormat="1" ht="15.5">
      <c r="A59" s="49">
        <v>53</v>
      </c>
      <c r="B59" s="50">
        <v>34</v>
      </c>
      <c r="C59" s="51" t="s">
        <v>110</v>
      </c>
      <c r="D59" s="51" t="s">
        <v>78</v>
      </c>
      <c r="E59" s="60">
        <v>199</v>
      </c>
      <c r="F59" s="73">
        <v>1.19</v>
      </c>
      <c r="G59" s="59"/>
    </row>
    <row r="60" spans="1:7" s="43" customFormat="1" ht="15.5">
      <c r="A60" s="49">
        <v>54</v>
      </c>
      <c r="B60" s="50">
        <v>135</v>
      </c>
      <c r="C60" s="51" t="s">
        <v>115</v>
      </c>
      <c r="D60" s="51" t="s">
        <v>78</v>
      </c>
      <c r="E60" s="60">
        <v>60</v>
      </c>
      <c r="F60" s="73">
        <v>1.1499999999999999</v>
      </c>
      <c r="G60" s="59"/>
    </row>
    <row r="61" spans="1:7" s="43" customFormat="1" ht="15.5">
      <c r="A61" s="49">
        <v>55</v>
      </c>
      <c r="B61" s="50">
        <v>62</v>
      </c>
      <c r="C61" s="51" t="s">
        <v>121</v>
      </c>
      <c r="D61" s="51" t="s">
        <v>73</v>
      </c>
      <c r="E61" s="60">
        <v>182</v>
      </c>
      <c r="F61" s="73">
        <v>1.1499999999999999</v>
      </c>
      <c r="G61" s="59"/>
    </row>
    <row r="62" spans="1:7" s="43" customFormat="1" ht="15.5">
      <c r="A62" s="49">
        <v>56</v>
      </c>
      <c r="B62" s="50">
        <v>69</v>
      </c>
      <c r="C62" s="51" t="s">
        <v>127</v>
      </c>
      <c r="D62" s="51" t="s">
        <v>82</v>
      </c>
      <c r="E62" s="60">
        <v>89</v>
      </c>
      <c r="F62" s="73">
        <v>1.1299999999999999</v>
      </c>
      <c r="G62" s="59"/>
    </row>
    <row r="63" spans="1:7" s="43" customFormat="1" ht="15.5">
      <c r="A63" s="49">
        <v>57</v>
      </c>
      <c r="B63" s="50">
        <v>97</v>
      </c>
      <c r="C63" s="51" t="s">
        <v>98</v>
      </c>
      <c r="D63" s="51" t="s">
        <v>80</v>
      </c>
      <c r="E63" s="60">
        <v>370</v>
      </c>
      <c r="F63" s="73">
        <v>1.1100000000000001</v>
      </c>
      <c r="G63" s="59"/>
    </row>
    <row r="64" spans="1:7" s="43" customFormat="1" ht="15.5">
      <c r="A64" s="49">
        <v>58</v>
      </c>
      <c r="B64" s="50">
        <v>35</v>
      </c>
      <c r="C64" s="51" t="s">
        <v>92</v>
      </c>
      <c r="D64" s="51" t="s">
        <v>74</v>
      </c>
      <c r="E64" s="60">
        <v>22</v>
      </c>
      <c r="F64" s="73">
        <v>1.0900000000000001</v>
      </c>
      <c r="G64" s="59"/>
    </row>
    <row r="65" spans="1:7" s="43" customFormat="1" ht="15.5">
      <c r="A65" s="49">
        <v>59</v>
      </c>
      <c r="B65" s="50">
        <v>17</v>
      </c>
      <c r="C65" s="51" t="s">
        <v>86</v>
      </c>
      <c r="D65" s="51" t="s">
        <v>78</v>
      </c>
      <c r="E65" s="60">
        <v>266</v>
      </c>
      <c r="F65" s="73">
        <v>1.0900000000000001</v>
      </c>
      <c r="G65" s="59"/>
    </row>
    <row r="66" spans="1:7" s="43" customFormat="1" ht="15.5">
      <c r="A66" s="49">
        <v>60</v>
      </c>
      <c r="B66" s="50">
        <v>111</v>
      </c>
      <c r="C66" s="51" t="s">
        <v>122</v>
      </c>
      <c r="D66" s="51" t="s">
        <v>73</v>
      </c>
      <c r="E66" s="60">
        <v>86</v>
      </c>
      <c r="F66" s="73">
        <v>1.0700000000000001</v>
      </c>
      <c r="G66" s="59"/>
    </row>
    <row r="67" spans="1:7" s="43" customFormat="1" ht="15.5">
      <c r="A67" s="49">
        <v>61</v>
      </c>
      <c r="B67" s="50">
        <v>101</v>
      </c>
      <c r="C67" s="51" t="s">
        <v>90</v>
      </c>
      <c r="D67" s="51" t="s">
        <v>76</v>
      </c>
      <c r="E67" s="60">
        <v>376</v>
      </c>
      <c r="F67" s="73">
        <v>1.0600000000000001</v>
      </c>
      <c r="G67" s="59"/>
    </row>
    <row r="68" spans="1:7" s="43" customFormat="1" ht="15.5">
      <c r="A68" s="49">
        <v>62</v>
      </c>
      <c r="B68" s="50">
        <v>80</v>
      </c>
      <c r="C68" s="51" t="s">
        <v>105</v>
      </c>
      <c r="D68" s="51" t="s">
        <v>82</v>
      </c>
      <c r="E68" s="60">
        <v>140</v>
      </c>
      <c r="F68" s="73">
        <v>1.0600000000000001</v>
      </c>
      <c r="G68" s="59"/>
    </row>
    <row r="69" spans="1:7" s="43" customFormat="1" ht="15.5">
      <c r="A69" s="49">
        <v>63</v>
      </c>
      <c r="B69" s="50">
        <v>92</v>
      </c>
      <c r="C69" s="51" t="s">
        <v>91</v>
      </c>
      <c r="D69" s="51" t="s">
        <v>75</v>
      </c>
      <c r="E69" s="60">
        <v>171</v>
      </c>
      <c r="F69" s="73">
        <v>1.05</v>
      </c>
      <c r="G69" s="59"/>
    </row>
    <row r="70" spans="1:7" s="43" customFormat="1" ht="15.5">
      <c r="A70" s="49">
        <v>64</v>
      </c>
      <c r="B70" s="50" t="e">
        <v>#N/A</v>
      </c>
      <c r="C70" s="51" t="s">
        <v>106</v>
      </c>
      <c r="D70" s="51" t="s">
        <v>76</v>
      </c>
      <c r="E70" s="60">
        <v>265</v>
      </c>
      <c r="F70" s="73">
        <v>1.05</v>
      </c>
      <c r="G70" s="59"/>
    </row>
    <row r="71" spans="1:7" s="43" customFormat="1" ht="15.5">
      <c r="A71" s="49">
        <v>65</v>
      </c>
      <c r="B71" s="50" t="e">
        <v>#N/A</v>
      </c>
      <c r="C71" s="51" t="s">
        <v>128</v>
      </c>
      <c r="D71" s="51" t="s">
        <v>78</v>
      </c>
      <c r="E71" s="60">
        <v>78</v>
      </c>
      <c r="F71" s="73">
        <v>1.01</v>
      </c>
      <c r="G71" s="59"/>
    </row>
    <row r="72" spans="1:7" s="43" customFormat="1" ht="15.5">
      <c r="A72" s="49">
        <v>66</v>
      </c>
      <c r="B72" s="50">
        <v>26</v>
      </c>
      <c r="C72" s="51" t="s">
        <v>117</v>
      </c>
      <c r="D72" s="51" t="s">
        <v>81</v>
      </c>
      <c r="E72" s="60">
        <v>22</v>
      </c>
      <c r="F72" s="73">
        <v>1</v>
      </c>
      <c r="G72" s="59"/>
    </row>
    <row r="73" spans="1:7" s="43" customFormat="1" ht="15.5">
      <c r="A73" s="49">
        <v>67</v>
      </c>
      <c r="B73" s="50">
        <v>65</v>
      </c>
      <c r="C73" s="51" t="s">
        <v>103</v>
      </c>
      <c r="D73" s="51" t="s">
        <v>76</v>
      </c>
      <c r="E73" s="60">
        <v>310</v>
      </c>
      <c r="F73" s="73">
        <v>0.98999999999999999</v>
      </c>
      <c r="G73" s="59"/>
    </row>
    <row r="74" spans="1:7" s="43" customFormat="1" ht="15.5">
      <c r="A74" s="49">
        <v>68</v>
      </c>
      <c r="B74" s="50">
        <v>40</v>
      </c>
      <c r="C74" s="51" t="s">
        <v>99</v>
      </c>
      <c r="D74" s="51" t="s">
        <v>76</v>
      </c>
      <c r="E74" s="60">
        <v>48</v>
      </c>
      <c r="F74" s="73">
        <v>0.93999999999999995</v>
      </c>
      <c r="G74" s="59"/>
    </row>
    <row r="75" spans="1:7" s="43" customFormat="1" ht="15.5">
      <c r="A75" s="49">
        <v>69</v>
      </c>
      <c r="B75" s="50">
        <v>132</v>
      </c>
      <c r="C75" s="51" t="s">
        <v>114</v>
      </c>
      <c r="D75" s="51" t="s">
        <v>78</v>
      </c>
      <c r="E75" s="60">
        <v>125</v>
      </c>
      <c r="F75" s="73">
        <v>0.93000000000000005</v>
      </c>
      <c r="G75" s="59"/>
    </row>
    <row r="76" spans="1:7" s="43" customFormat="1" ht="15.5">
      <c r="A76" s="49">
        <v>70</v>
      </c>
      <c r="B76" s="50">
        <v>107</v>
      </c>
      <c r="C76" s="51" t="s">
        <v>101</v>
      </c>
      <c r="D76" s="51" t="s">
        <v>74</v>
      </c>
      <c r="E76" s="60">
        <v>497</v>
      </c>
      <c r="F76" s="73">
        <v>0.90000000000000002</v>
      </c>
      <c r="G76" s="59"/>
    </row>
    <row r="77" spans="1:7" s="43" customFormat="1" ht="15.5">
      <c r="A77" s="49">
        <v>71</v>
      </c>
      <c r="B77" s="50">
        <v>1</v>
      </c>
      <c r="C77" s="51" t="s">
        <v>84</v>
      </c>
      <c r="D77" s="51" t="s">
        <v>76</v>
      </c>
      <c r="E77" s="60">
        <v>74</v>
      </c>
      <c r="F77" s="73">
        <v>0.85999999999999999</v>
      </c>
      <c r="G77" s="59"/>
    </row>
    <row r="78" spans="1:7" s="43" customFormat="1" ht="15.5">
      <c r="A78" s="49">
        <v>72</v>
      </c>
      <c r="B78" s="50">
        <v>72</v>
      </c>
      <c r="C78" s="51" t="s">
        <v>111</v>
      </c>
      <c r="D78" s="51" t="s">
        <v>75</v>
      </c>
      <c r="E78" s="60">
        <v>1149</v>
      </c>
      <c r="F78" s="73">
        <v>0.85999999999999999</v>
      </c>
      <c r="G78" s="59"/>
    </row>
    <row r="79" spans="1:7" s="43" customFormat="1" ht="15.5">
      <c r="A79" s="49">
        <v>73</v>
      </c>
      <c r="B79" s="50">
        <v>120</v>
      </c>
      <c r="C79" s="51" t="s">
        <v>102</v>
      </c>
      <c r="D79" s="51" t="s">
        <v>76</v>
      </c>
      <c r="E79" s="60">
        <v>240</v>
      </c>
      <c r="F79" s="73">
        <v>0.84999999999999998</v>
      </c>
      <c r="G79" s="59"/>
    </row>
    <row r="80" spans="1:7" s="43" customFormat="1" ht="15.5">
      <c r="A80" s="49">
        <v>74</v>
      </c>
      <c r="B80" s="50">
        <v>73</v>
      </c>
      <c r="C80" s="51" t="s">
        <v>113</v>
      </c>
      <c r="D80" s="51" t="s">
        <v>75</v>
      </c>
      <c r="E80" s="60">
        <v>152</v>
      </c>
      <c r="F80" s="73">
        <v>0.78000000000000003</v>
      </c>
      <c r="G80" s="59"/>
    </row>
    <row r="81" spans="1:7" s="43" customFormat="1" ht="15.5">
      <c r="A81" s="49">
        <v>75</v>
      </c>
      <c r="B81" s="50">
        <v>58</v>
      </c>
      <c r="C81" s="51" t="s">
        <v>103</v>
      </c>
      <c r="D81" s="51" t="s">
        <v>80</v>
      </c>
      <c r="E81" s="60">
        <v>317</v>
      </c>
      <c r="F81" s="73">
        <v>0.77000000000000002</v>
      </c>
      <c r="G81" s="59"/>
    </row>
    <row r="82" spans="1:7" s="43" customFormat="1" ht="15.5">
      <c r="A82" s="49">
        <v>76</v>
      </c>
      <c r="B82" s="50">
        <v>71</v>
      </c>
      <c r="C82" s="51" t="s">
        <v>117</v>
      </c>
      <c r="D82" s="51" t="s">
        <v>75</v>
      </c>
      <c r="E82" s="60">
        <v>118</v>
      </c>
      <c r="F82" s="73">
        <v>0.76000000000000001</v>
      </c>
      <c r="G82" s="59"/>
    </row>
    <row r="83" spans="1:7" s="43" customFormat="1" ht="15.5">
      <c r="A83" s="49">
        <v>77</v>
      </c>
      <c r="B83" s="50">
        <v>87</v>
      </c>
      <c r="C83" s="51" t="s">
        <v>105</v>
      </c>
      <c r="D83" s="51" t="s">
        <v>81</v>
      </c>
      <c r="E83" s="60">
        <v>168</v>
      </c>
      <c r="F83" s="73">
        <v>0.75</v>
      </c>
      <c r="G83" s="59"/>
    </row>
    <row r="84" spans="1:7" s="43" customFormat="1" ht="15.5">
      <c r="A84" s="49">
        <v>78</v>
      </c>
      <c r="B84" s="50">
        <v>52</v>
      </c>
      <c r="C84" s="51" t="s">
        <v>118</v>
      </c>
      <c r="D84" s="51" t="s">
        <v>78</v>
      </c>
      <c r="E84" s="60">
        <v>182</v>
      </c>
      <c r="F84" s="73">
        <v>0.72999999999999998</v>
      </c>
      <c r="G84" s="59"/>
    </row>
    <row r="85" spans="1:7" s="43" customFormat="1" ht="15.5">
      <c r="A85" s="49">
        <v>79</v>
      </c>
      <c r="B85" s="50">
        <v>93</v>
      </c>
      <c r="C85" s="51" t="s">
        <v>118</v>
      </c>
      <c r="D85" s="51" t="s">
        <v>81</v>
      </c>
      <c r="E85" s="60">
        <v>403</v>
      </c>
      <c r="F85" s="73">
        <v>0.68000000000000005</v>
      </c>
      <c r="G85" s="59"/>
    </row>
    <row r="86" spans="1:7" s="43" customFormat="1" ht="15.5">
      <c r="A86" s="49">
        <v>80</v>
      </c>
      <c r="B86" s="50">
        <v>109</v>
      </c>
      <c r="C86" s="51" t="s">
        <v>107</v>
      </c>
      <c r="D86" s="51" t="s">
        <v>78</v>
      </c>
      <c r="E86" s="60">
        <v>187</v>
      </c>
      <c r="F86" s="73">
        <v>0.64000000000000001</v>
      </c>
      <c r="G86" s="59"/>
    </row>
    <row r="87" spans="1:7" s="43" customFormat="1" ht="15.5">
      <c r="A87" s="49">
        <v>81</v>
      </c>
      <c r="B87" s="50">
        <v>46</v>
      </c>
      <c r="C87" s="51" t="s">
        <v>98</v>
      </c>
      <c r="D87" s="51" t="s">
        <v>78</v>
      </c>
      <c r="E87" s="60">
        <v>389</v>
      </c>
      <c r="F87" s="73">
        <v>0.63</v>
      </c>
      <c r="G87" s="59"/>
    </row>
    <row r="88" spans="1:7" s="43" customFormat="1" ht="15.5">
      <c r="A88" s="49">
        <v>82</v>
      </c>
      <c r="B88" s="50">
        <v>61</v>
      </c>
      <c r="C88" s="51" t="s">
        <v>115</v>
      </c>
      <c r="D88" s="51" t="s">
        <v>81</v>
      </c>
      <c r="E88" s="60">
        <v>185</v>
      </c>
      <c r="F88" s="73">
        <v>0.58999999999999997</v>
      </c>
      <c r="G88" s="59"/>
    </row>
    <row r="89" spans="1:7" s="43" customFormat="1" ht="15.5">
      <c r="A89" s="49">
        <v>83</v>
      </c>
      <c r="B89" s="50">
        <v>94</v>
      </c>
      <c r="C89" s="51" t="s">
        <v>112</v>
      </c>
      <c r="D89" s="51" t="s">
        <v>74</v>
      </c>
      <c r="E89" s="60">
        <v>597</v>
      </c>
      <c r="F89" s="73">
        <v>0.57999999999999996</v>
      </c>
      <c r="G89" s="59"/>
    </row>
    <row r="90" spans="1:7" s="43" customFormat="1" ht="15.5">
      <c r="A90" s="49">
        <v>84</v>
      </c>
      <c r="B90" s="50">
        <v>86</v>
      </c>
      <c r="C90" s="51" t="s">
        <v>123</v>
      </c>
      <c r="D90" s="51" t="s">
        <v>75</v>
      </c>
      <c r="E90" s="60">
        <v>286</v>
      </c>
      <c r="F90" s="73">
        <v>0.56999999999999995</v>
      </c>
      <c r="G90" s="59"/>
    </row>
    <row r="91" spans="1:7" s="43" customFormat="1" ht="15.5">
      <c r="A91" s="49">
        <v>85</v>
      </c>
      <c r="B91" s="50">
        <v>13</v>
      </c>
      <c r="C91" s="51" t="s">
        <v>104</v>
      </c>
      <c r="D91" s="51" t="s">
        <v>81</v>
      </c>
      <c r="E91" s="60">
        <v>251</v>
      </c>
      <c r="F91" s="73">
        <v>0.51000000000000001</v>
      </c>
      <c r="G91" s="59"/>
    </row>
    <row r="92" spans="1:7" s="43" customFormat="1" ht="15.5">
      <c r="A92" s="49">
        <v>86</v>
      </c>
      <c r="B92" s="50">
        <v>44</v>
      </c>
      <c r="C92" s="51" t="s">
        <v>96</v>
      </c>
      <c r="D92" s="51" t="s">
        <v>78</v>
      </c>
      <c r="E92" s="60">
        <v>377</v>
      </c>
      <c r="F92" s="73">
        <v>0.5</v>
      </c>
      <c r="G92" s="59"/>
    </row>
    <row r="93" spans="1:7" s="43" customFormat="1" ht="15.5">
      <c r="A93" s="49">
        <v>87</v>
      </c>
      <c r="B93" s="50">
        <v>104</v>
      </c>
      <c r="C93" s="51" t="s">
        <v>109</v>
      </c>
      <c r="D93" s="51" t="s">
        <v>74</v>
      </c>
      <c r="E93" s="60">
        <v>118</v>
      </c>
      <c r="F93" s="73">
        <v>0.46000000000000002</v>
      </c>
      <c r="G93" s="59"/>
    </row>
    <row r="94" spans="1:7" s="43" customFormat="1" ht="15.5">
      <c r="A94" s="49">
        <v>88</v>
      </c>
      <c r="B94" s="50">
        <v>30</v>
      </c>
      <c r="C94" s="51" t="s">
        <v>121</v>
      </c>
      <c r="D94" s="51" t="s">
        <v>74</v>
      </c>
      <c r="E94" s="60">
        <v>286</v>
      </c>
      <c r="F94" s="73">
        <v>0.40000000000000002</v>
      </c>
      <c r="G94" s="59"/>
    </row>
    <row r="95" spans="1:7" s="43" customFormat="1" ht="15.5">
      <c r="A95" s="49">
        <v>89</v>
      </c>
      <c r="B95" s="50">
        <v>67</v>
      </c>
      <c r="C95" s="51" t="s">
        <v>92</v>
      </c>
      <c r="D95" s="51" t="s">
        <v>70</v>
      </c>
      <c r="E95" s="60">
        <v>221</v>
      </c>
      <c r="F95" s="73">
        <v>0.39000000000000001</v>
      </c>
      <c r="G95" s="59"/>
    </row>
    <row r="96" spans="1:7" s="43" customFormat="1" ht="15.5">
      <c r="A96" s="49">
        <v>90</v>
      </c>
      <c r="B96" s="50">
        <v>3</v>
      </c>
      <c r="C96" s="51" t="s">
        <v>110</v>
      </c>
      <c r="D96" s="51" t="s">
        <v>81</v>
      </c>
      <c r="E96" s="60">
        <v>199</v>
      </c>
      <c r="F96" s="73">
        <v>0.39000000000000001</v>
      </c>
      <c r="G96" s="59"/>
    </row>
    <row r="97" spans="1:7" s="43" customFormat="1" ht="15.5">
      <c r="A97" s="49">
        <v>91</v>
      </c>
      <c r="B97" s="50">
        <v>21</v>
      </c>
      <c r="C97" s="51" t="s">
        <v>120</v>
      </c>
      <c r="D97" s="51" t="s">
        <v>78</v>
      </c>
      <c r="E97" s="60">
        <v>718</v>
      </c>
      <c r="F97" s="73">
        <v>0.39000000000000001</v>
      </c>
      <c r="G97" s="59"/>
    </row>
    <row r="98" spans="1:7" s="43" customFormat="1" ht="15.5">
      <c r="A98" s="49">
        <v>92</v>
      </c>
      <c r="B98" s="50">
        <v>49</v>
      </c>
      <c r="C98" s="51" t="s">
        <v>104</v>
      </c>
      <c r="D98" s="51" t="s">
        <v>75</v>
      </c>
      <c r="E98" s="60">
        <v>218</v>
      </c>
      <c r="F98" s="73">
        <v>0.35999999999999999</v>
      </c>
      <c r="G98" s="59"/>
    </row>
    <row r="99" spans="1:7" s="43" customFormat="1" ht="15.5">
      <c r="A99" s="49">
        <v>93</v>
      </c>
      <c r="B99" s="50">
        <v>103</v>
      </c>
      <c r="C99" s="51" t="s">
        <v>112</v>
      </c>
      <c r="D99" s="51" t="s">
        <v>73</v>
      </c>
      <c r="E99" s="60">
        <v>391</v>
      </c>
      <c r="F99" s="73">
        <v>0.35999999999999999</v>
      </c>
      <c r="G99" s="59"/>
    </row>
    <row r="100" spans="1:7" s="43" customFormat="1" ht="15.5">
      <c r="A100" s="49">
        <v>94</v>
      </c>
      <c r="B100" s="50">
        <v>113</v>
      </c>
      <c r="C100" s="51" t="s">
        <v>118</v>
      </c>
      <c r="D100" s="51" t="s">
        <v>76</v>
      </c>
      <c r="E100" s="60">
        <v>185</v>
      </c>
      <c r="F100" s="73">
        <v>0.34000000000000002</v>
      </c>
      <c r="G100" s="59"/>
    </row>
    <row r="101" spans="1:7" s="43" customFormat="1" ht="15.5">
      <c r="A101" s="49">
        <v>95</v>
      </c>
      <c r="B101" s="50">
        <v>128</v>
      </c>
      <c r="C101" s="51" t="s">
        <v>90</v>
      </c>
      <c r="D101" s="51" t="s">
        <v>78</v>
      </c>
      <c r="E101" s="60">
        <v>274</v>
      </c>
      <c r="F101" s="73">
        <v>0.33000000000000002</v>
      </c>
      <c r="G101" s="59"/>
    </row>
    <row r="102" spans="1:7" s="43" customFormat="1" ht="15.5">
      <c r="A102" s="49">
        <v>96</v>
      </c>
      <c r="B102" s="50">
        <v>89</v>
      </c>
      <c r="C102" s="51" t="s">
        <v>123</v>
      </c>
      <c r="D102" s="51" t="s">
        <v>76</v>
      </c>
      <c r="E102" s="60">
        <v>46</v>
      </c>
      <c r="F102" s="73">
        <v>0.33000000000000002</v>
      </c>
      <c r="G102" s="59"/>
    </row>
    <row r="103" spans="1:7" s="43" customFormat="1" ht="15.5">
      <c r="A103" s="49">
        <v>97</v>
      </c>
      <c r="B103" s="50" t="e">
        <v>#N/A</v>
      </c>
      <c r="C103" s="51" t="s">
        <v>106</v>
      </c>
      <c r="D103" s="51" t="s">
        <v>129</v>
      </c>
      <c r="E103" s="60">
        <v>264</v>
      </c>
      <c r="F103" s="73">
        <v>0.32000000000000001</v>
      </c>
      <c r="G103" s="59"/>
    </row>
    <row r="104" spans="1:7" s="43" customFormat="1" ht="15.5">
      <c r="A104" s="49">
        <v>98</v>
      </c>
      <c r="B104" s="50">
        <v>55</v>
      </c>
      <c r="C104" s="51" t="s">
        <v>103</v>
      </c>
      <c r="D104" s="51" t="s">
        <v>75</v>
      </c>
      <c r="E104" s="60">
        <v>242</v>
      </c>
      <c r="F104" s="73">
        <v>0.31</v>
      </c>
      <c r="G104" s="59"/>
    </row>
    <row r="105" spans="1:7" s="43" customFormat="1" ht="15.5">
      <c r="A105" s="49">
        <v>99</v>
      </c>
      <c r="B105" s="50">
        <v>118</v>
      </c>
      <c r="C105" s="51" t="s">
        <v>105</v>
      </c>
      <c r="D105" s="51" t="s">
        <v>80</v>
      </c>
      <c r="E105" s="60">
        <v>158</v>
      </c>
      <c r="F105" s="73">
        <v>0.31</v>
      </c>
      <c r="G105" s="59"/>
    </row>
    <row r="106" spans="1:7" s="43" customFormat="1" ht="15.5">
      <c r="A106" s="49">
        <v>100</v>
      </c>
      <c r="B106" s="50">
        <v>7</v>
      </c>
      <c r="C106" s="51" t="s">
        <v>92</v>
      </c>
      <c r="D106" s="51" t="s">
        <v>73</v>
      </c>
      <c r="E106" s="60">
        <v>223</v>
      </c>
      <c r="F106" s="73">
        <v>0.28000000000000003</v>
      </c>
      <c r="G106" s="59"/>
    </row>
    <row r="107" spans="1:7" s="43" customFormat="1" ht="15.5">
      <c r="A107" s="49">
        <v>101</v>
      </c>
      <c r="B107" s="50">
        <v>119</v>
      </c>
      <c r="C107" s="51" t="s">
        <v>102</v>
      </c>
      <c r="D107" s="51" t="s">
        <v>81</v>
      </c>
      <c r="E107" s="60">
        <v>90</v>
      </c>
      <c r="F107" s="73">
        <v>0.27000000000000002</v>
      </c>
      <c r="G107" s="59"/>
    </row>
    <row r="108" spans="1:7" s="43" customFormat="1" ht="15.5">
      <c r="A108" s="49">
        <v>102</v>
      </c>
      <c r="B108" s="50">
        <v>4</v>
      </c>
      <c r="C108" s="51" t="s">
        <v>104</v>
      </c>
      <c r="D108" s="51" t="s">
        <v>76</v>
      </c>
      <c r="E108" s="60">
        <v>308</v>
      </c>
      <c r="F108" s="73">
        <v>0.27000000000000002</v>
      </c>
      <c r="G108" s="59"/>
    </row>
    <row r="109" spans="1:7" s="43" customFormat="1" ht="15.5">
      <c r="A109" s="49">
        <v>103</v>
      </c>
      <c r="B109" s="50">
        <v>110</v>
      </c>
      <c r="C109" s="51" t="s">
        <v>90</v>
      </c>
      <c r="D109" s="51" t="s">
        <v>81</v>
      </c>
      <c r="E109" s="60">
        <v>116</v>
      </c>
      <c r="F109" s="73">
        <v>0.26000000000000001</v>
      </c>
      <c r="G109" s="59"/>
    </row>
    <row r="110" spans="1:7" s="43" customFormat="1" ht="15.5">
      <c r="A110" s="49">
        <v>104</v>
      </c>
      <c r="B110" s="50">
        <v>15</v>
      </c>
      <c r="C110" s="51" t="s">
        <v>105</v>
      </c>
      <c r="D110" s="51" t="s">
        <v>76</v>
      </c>
      <c r="E110" s="60">
        <v>387</v>
      </c>
      <c r="F110" s="73">
        <v>0.26000000000000001</v>
      </c>
      <c r="G110" s="59"/>
    </row>
    <row r="111" spans="1:7" s="43" customFormat="1" ht="15.5">
      <c r="A111" s="49">
        <v>105</v>
      </c>
      <c r="B111" s="50">
        <v>25</v>
      </c>
      <c r="C111" s="51" t="s">
        <v>120</v>
      </c>
      <c r="D111" s="51" t="s">
        <v>75</v>
      </c>
      <c r="E111" s="60">
        <v>884</v>
      </c>
      <c r="F111" s="73">
        <v>0.25</v>
      </c>
      <c r="G111" s="59"/>
    </row>
    <row r="112" spans="1:7" s="43" customFormat="1" ht="15.5">
      <c r="A112" s="49">
        <v>106</v>
      </c>
      <c r="B112" s="50">
        <v>102</v>
      </c>
      <c r="C112" s="51" t="s">
        <v>100</v>
      </c>
      <c r="D112" s="51" t="s">
        <v>74</v>
      </c>
      <c r="E112" s="60">
        <v>771</v>
      </c>
      <c r="F112" s="73">
        <v>0.23999999999999999</v>
      </c>
      <c r="G112" s="59"/>
    </row>
    <row r="113" spans="1:7" s="43" customFormat="1" ht="15.5">
      <c r="A113" s="49">
        <v>107</v>
      </c>
      <c r="B113" s="50">
        <v>19</v>
      </c>
      <c r="C113" s="51" t="s">
        <v>87</v>
      </c>
      <c r="D113" s="51" t="s">
        <v>82</v>
      </c>
      <c r="E113" s="60">
        <v>1023</v>
      </c>
      <c r="F113" s="73">
        <v>0.23000000000000001</v>
      </c>
      <c r="G113" s="59"/>
    </row>
    <row r="114" spans="1:7" s="43" customFormat="1" ht="15.5">
      <c r="A114" s="49">
        <v>108</v>
      </c>
      <c r="B114" s="50">
        <v>95</v>
      </c>
      <c r="C114" s="51" t="s">
        <v>119</v>
      </c>
      <c r="D114" s="51" t="s">
        <v>81</v>
      </c>
      <c r="E114" s="60">
        <v>2343</v>
      </c>
      <c r="F114" s="73">
        <v>0.23000000000000001</v>
      </c>
      <c r="G114" s="59"/>
    </row>
    <row r="115" spans="1:7" s="43" customFormat="1" ht="15.5">
      <c r="A115" s="49">
        <v>109</v>
      </c>
      <c r="B115" s="50" t="e">
        <v>#N/A</v>
      </c>
      <c r="C115" s="51" t="s">
        <v>128</v>
      </c>
      <c r="D115" s="51" t="s">
        <v>76</v>
      </c>
      <c r="E115" s="60">
        <v>211</v>
      </c>
      <c r="F115" s="73">
        <v>0.20999999999999999</v>
      </c>
      <c r="G115" s="59"/>
    </row>
    <row r="116" spans="1:7" s="43" customFormat="1" ht="15.5">
      <c r="A116" s="49">
        <v>110</v>
      </c>
      <c r="B116" s="50">
        <v>114</v>
      </c>
      <c r="C116" s="51" t="s">
        <v>100</v>
      </c>
      <c r="D116" s="51" t="s">
        <v>71</v>
      </c>
      <c r="E116" s="60">
        <v>304</v>
      </c>
      <c r="F116" s="73">
        <v>0.20000000000000001</v>
      </c>
      <c r="G116" s="59"/>
    </row>
    <row r="117" spans="1:7" s="43" customFormat="1" ht="15.5">
      <c r="A117" s="49">
        <v>111</v>
      </c>
      <c r="B117" s="50">
        <v>63</v>
      </c>
      <c r="C117" s="51" t="s">
        <v>95</v>
      </c>
      <c r="D117" s="51" t="s">
        <v>75</v>
      </c>
      <c r="E117" s="60">
        <v>115</v>
      </c>
      <c r="F117" s="73">
        <v>0.19</v>
      </c>
      <c r="G117" s="59"/>
    </row>
    <row r="118" spans="1:7" s="43" customFormat="1" ht="15.5">
      <c r="A118" s="49">
        <v>112</v>
      </c>
      <c r="B118" s="50">
        <v>51</v>
      </c>
      <c r="C118" s="51" t="s">
        <v>87</v>
      </c>
      <c r="D118" s="51" t="s">
        <v>80</v>
      </c>
      <c r="E118" s="60">
        <v>585</v>
      </c>
      <c r="F118" s="73">
        <v>0.17000000000000001</v>
      </c>
      <c r="G118" s="59"/>
    </row>
    <row r="119" spans="1:7" s="43" customFormat="1" ht="15.5">
      <c r="A119" s="49">
        <v>113</v>
      </c>
      <c r="B119" s="50">
        <v>81</v>
      </c>
      <c r="C119" s="51" t="s">
        <v>124</v>
      </c>
      <c r="D119" s="51" t="s">
        <v>70</v>
      </c>
      <c r="E119" s="60">
        <v>560</v>
      </c>
      <c r="F119" s="73">
        <v>0.17000000000000001</v>
      </c>
      <c r="G119" s="59"/>
    </row>
    <row r="120" spans="1:7" s="43" customFormat="1" ht="15.5">
      <c r="A120" s="49">
        <v>114</v>
      </c>
      <c r="B120" s="50">
        <v>98</v>
      </c>
      <c r="C120" s="51" t="s">
        <v>100</v>
      </c>
      <c r="D120" s="51" t="s">
        <v>70</v>
      </c>
      <c r="E120" s="60">
        <v>343</v>
      </c>
      <c r="F120" s="73">
        <v>0.14000000000000001</v>
      </c>
      <c r="G120" s="59"/>
    </row>
    <row r="121" spans="1:7" s="43" customFormat="1" ht="15.5">
      <c r="A121" s="49">
        <v>115</v>
      </c>
      <c r="B121" s="50">
        <v>117</v>
      </c>
      <c r="C121" s="51" t="s">
        <v>113</v>
      </c>
      <c r="D121" s="51" t="s">
        <v>81</v>
      </c>
      <c r="E121" s="60">
        <v>70</v>
      </c>
      <c r="F121" s="73">
        <v>0.14000000000000001</v>
      </c>
      <c r="G121" s="59"/>
    </row>
    <row r="122" spans="1:7" s="43" customFormat="1" ht="15.5">
      <c r="A122" s="49">
        <v>116</v>
      </c>
      <c r="B122" s="50">
        <v>121</v>
      </c>
      <c r="C122" s="51" t="s">
        <v>113</v>
      </c>
      <c r="D122" s="51" t="s">
        <v>76</v>
      </c>
      <c r="E122" s="60">
        <v>106</v>
      </c>
      <c r="F122" s="73">
        <v>0.13</v>
      </c>
      <c r="G122" s="59"/>
    </row>
    <row r="123" spans="1:7" s="43" customFormat="1" ht="15.5">
      <c r="A123" s="49">
        <v>117</v>
      </c>
      <c r="B123" s="50">
        <v>122</v>
      </c>
      <c r="C123" s="51" t="s">
        <v>86</v>
      </c>
      <c r="D123" s="51" t="s">
        <v>80</v>
      </c>
      <c r="E123" s="60">
        <v>465</v>
      </c>
      <c r="F123" s="73">
        <v>0.13</v>
      </c>
      <c r="G123" s="59"/>
    </row>
    <row r="124" spans="1:7" s="43" customFormat="1" ht="15.5">
      <c r="A124" s="49">
        <v>118</v>
      </c>
      <c r="B124" s="50">
        <v>131</v>
      </c>
      <c r="C124" s="51" t="s">
        <v>119</v>
      </c>
      <c r="D124" s="51" t="s">
        <v>80</v>
      </c>
      <c r="E124" s="60">
        <v>1576</v>
      </c>
      <c r="F124" s="73">
        <v>0.13</v>
      </c>
      <c r="G124" s="59"/>
    </row>
    <row r="125" spans="1:7" s="43" customFormat="1" ht="15.5">
      <c r="A125" s="49">
        <v>119</v>
      </c>
      <c r="B125" s="50">
        <v>45</v>
      </c>
      <c r="C125" s="51" t="s">
        <v>95</v>
      </c>
      <c r="D125" s="51" t="s">
        <v>76</v>
      </c>
      <c r="E125" s="60">
        <v>117</v>
      </c>
      <c r="F125" s="73">
        <v>0.12</v>
      </c>
      <c r="G125" s="59"/>
    </row>
    <row r="126" spans="1:7" s="43" customFormat="1" ht="15.5">
      <c r="A126" s="49">
        <v>120</v>
      </c>
      <c r="B126" s="50">
        <v>108</v>
      </c>
      <c r="C126" s="51" t="s">
        <v>111</v>
      </c>
      <c r="D126" s="51" t="s">
        <v>78</v>
      </c>
      <c r="E126" s="60">
        <v>344</v>
      </c>
      <c r="F126" s="73">
        <v>0.11</v>
      </c>
      <c r="G126" s="59"/>
    </row>
    <row r="127" spans="1:7" s="43" customFormat="1" ht="15.5">
      <c r="A127" s="49">
        <v>121</v>
      </c>
      <c r="B127" s="50">
        <v>24</v>
      </c>
      <c r="C127" s="51" t="s">
        <v>117</v>
      </c>
      <c r="D127" s="51" t="s">
        <v>78</v>
      </c>
      <c r="E127" s="60">
        <v>199</v>
      </c>
      <c r="F127" s="73">
        <v>0.11</v>
      </c>
      <c r="G127" s="59"/>
    </row>
    <row r="128" spans="1:7" s="43" customFormat="1" ht="15.5">
      <c r="A128" s="49">
        <v>122</v>
      </c>
      <c r="B128" s="50">
        <v>105</v>
      </c>
      <c r="C128" s="51" t="s">
        <v>112</v>
      </c>
      <c r="D128" s="51" t="s">
        <v>71</v>
      </c>
      <c r="E128" s="60">
        <v>542</v>
      </c>
      <c r="F128" s="73">
        <v>0.10000000000000001</v>
      </c>
      <c r="G128" s="59"/>
    </row>
    <row r="129" spans="1:7" s="43" customFormat="1" ht="15.5">
      <c r="A129" s="49">
        <v>123</v>
      </c>
      <c r="B129" s="50">
        <v>39</v>
      </c>
      <c r="C129" s="51" t="s">
        <v>96</v>
      </c>
      <c r="D129" s="51" t="s">
        <v>76</v>
      </c>
      <c r="E129" s="60">
        <v>288</v>
      </c>
      <c r="F129" s="73">
        <v>0.089999999999999997</v>
      </c>
      <c r="G129" s="59"/>
    </row>
    <row r="130" spans="1:7" s="43" customFormat="1" ht="15.5">
      <c r="A130" s="49">
        <v>124</v>
      </c>
      <c r="B130" s="50">
        <v>11</v>
      </c>
      <c r="C130" s="51" t="s">
        <v>93</v>
      </c>
      <c r="D130" s="51" t="s">
        <v>71</v>
      </c>
      <c r="E130" s="60">
        <v>856</v>
      </c>
      <c r="F130" s="73">
        <v>0.070000000000000007</v>
      </c>
      <c r="G130" s="59"/>
    </row>
    <row r="131" spans="1:7" s="43" customFormat="1" ht="15.5">
      <c r="A131" s="49">
        <v>125</v>
      </c>
      <c r="B131" s="50">
        <v>76</v>
      </c>
      <c r="C131" s="51" t="s">
        <v>111</v>
      </c>
      <c r="D131" s="51" t="s">
        <v>76</v>
      </c>
      <c r="E131" s="60">
        <v>1122</v>
      </c>
      <c r="F131" s="73">
        <v>0.059999999999999998</v>
      </c>
      <c r="G131" s="59"/>
    </row>
    <row r="132" spans="1:7" s="43" customFormat="1" ht="15.5">
      <c r="A132" s="49">
        <v>126</v>
      </c>
      <c r="B132" s="50" t="e">
        <v>#N/A</v>
      </c>
      <c r="C132" s="51" t="s">
        <v>102</v>
      </c>
      <c r="D132" s="51" t="s">
        <v>78</v>
      </c>
      <c r="E132" s="60">
        <v>21</v>
      </c>
      <c r="F132" s="73">
        <v>0.050000000000000003</v>
      </c>
      <c r="G132" s="59"/>
    </row>
    <row r="133" spans="1:7" s="43" customFormat="1" ht="15.5">
      <c r="A133" s="49">
        <v>127</v>
      </c>
      <c r="B133" s="50" t="e">
        <v>#N/A</v>
      </c>
      <c r="C133" s="51" t="s">
        <v>128</v>
      </c>
      <c r="D133" s="51" t="s">
        <v>75</v>
      </c>
      <c r="E133" s="60">
        <v>86</v>
      </c>
      <c r="F133" s="73">
        <v>0.050000000000000003</v>
      </c>
      <c r="G133" s="59"/>
    </row>
    <row r="134" spans="1:7" s="43" customFormat="1" ht="15.5">
      <c r="A134" s="49">
        <v>128</v>
      </c>
      <c r="B134" s="50">
        <v>125</v>
      </c>
      <c r="C134" s="51" t="s">
        <v>115</v>
      </c>
      <c r="D134" s="51" t="s">
        <v>80</v>
      </c>
      <c r="E134" s="60">
        <v>182</v>
      </c>
      <c r="F134" s="73">
        <v>0.050000000000000003</v>
      </c>
      <c r="G134" s="59"/>
    </row>
    <row r="135" spans="1:7" s="43" customFormat="1" ht="15.5">
      <c r="A135" s="49">
        <v>129</v>
      </c>
      <c r="B135" s="50">
        <v>138</v>
      </c>
      <c r="C135" s="51" t="s">
        <v>119</v>
      </c>
      <c r="D135" s="51" t="s">
        <v>75</v>
      </c>
      <c r="E135" s="60">
        <v>570</v>
      </c>
      <c r="F135" s="73">
        <v>0.050000000000000003</v>
      </c>
      <c r="G135" s="59"/>
    </row>
    <row r="136" spans="1:7" s="43" customFormat="1" ht="15.5">
      <c r="A136" s="49">
        <v>130</v>
      </c>
      <c r="B136" s="50">
        <v>115</v>
      </c>
      <c r="C136" s="51" t="s">
        <v>124</v>
      </c>
      <c r="D136" s="51" t="s">
        <v>71</v>
      </c>
      <c r="E136" s="60">
        <v>482</v>
      </c>
      <c r="F136" s="73">
        <v>0.050000000000000003</v>
      </c>
      <c r="G136" s="59"/>
    </row>
    <row r="137" spans="1:7" s="43" customFormat="1" ht="15.5">
      <c r="A137" s="49">
        <v>131</v>
      </c>
      <c r="B137" s="50">
        <v>116</v>
      </c>
      <c r="C137" s="51" t="s">
        <v>97</v>
      </c>
      <c r="D137" s="51" t="s">
        <v>80</v>
      </c>
      <c r="E137" s="60">
        <v>83</v>
      </c>
      <c r="F137" s="73">
        <v>0.040000000000000001</v>
      </c>
      <c r="G137" s="59"/>
    </row>
    <row r="138" spans="1:7" s="43" customFormat="1" ht="15.5">
      <c r="A138" s="49">
        <v>132</v>
      </c>
      <c r="B138" s="50">
        <v>36</v>
      </c>
      <c r="C138" s="51" t="s">
        <v>98</v>
      </c>
      <c r="D138" s="51" t="s">
        <v>76</v>
      </c>
      <c r="E138" s="60">
        <v>60</v>
      </c>
      <c r="F138" s="73">
        <v>0.029999999999999999</v>
      </c>
      <c r="G138" s="59"/>
    </row>
    <row r="139" spans="1:7" s="43" customFormat="1" ht="15.5">
      <c r="A139" s="49">
        <v>133</v>
      </c>
      <c r="B139" s="50">
        <v>133</v>
      </c>
      <c r="C139" s="51" t="s">
        <v>90</v>
      </c>
      <c r="D139" s="51" t="s">
        <v>75</v>
      </c>
      <c r="E139" s="60">
        <v>59</v>
      </c>
      <c r="F139" s="73">
        <v>0.02</v>
      </c>
      <c r="G139" s="59"/>
    </row>
    <row r="140" spans="1:7" s="43" customFormat="1" ht="15.5">
      <c r="A140" s="49">
        <v>134</v>
      </c>
      <c r="B140" s="50">
        <v>112</v>
      </c>
      <c r="C140" s="51" t="s">
        <v>108</v>
      </c>
      <c r="D140" s="51" t="s">
        <v>74</v>
      </c>
      <c r="E140" s="60">
        <v>266</v>
      </c>
      <c r="F140" s="73">
        <v>0.02</v>
      </c>
      <c r="G140" s="59"/>
    </row>
    <row r="141" spans="1:7" s="43" customFormat="1" ht="15.5">
      <c r="A141" s="49">
        <v>135</v>
      </c>
      <c r="B141" s="50" t="e">
        <v>#N/A</v>
      </c>
      <c r="C141" s="51" t="s">
        <v>128</v>
      </c>
      <c r="D141" s="51" t="s">
        <v>81</v>
      </c>
      <c r="E141" s="60">
        <v>42</v>
      </c>
      <c r="F141" s="73">
        <v>0.02</v>
      </c>
      <c r="G141" s="59"/>
    </row>
    <row r="142" spans="1:7" s="43" customFormat="1" ht="15.5">
      <c r="A142" s="49">
        <v>136</v>
      </c>
      <c r="B142" s="50">
        <v>126</v>
      </c>
      <c r="C142" s="51" t="s">
        <v>120</v>
      </c>
      <c r="D142" s="51" t="s">
        <v>76</v>
      </c>
      <c r="E142" s="60">
        <v>491</v>
      </c>
      <c r="F142" s="73">
        <v>0.02</v>
      </c>
      <c r="G142" s="59"/>
    </row>
    <row r="143" spans="1:7" s="43" customFormat="1" ht="15.5">
      <c r="A143" s="49">
        <v>137</v>
      </c>
      <c r="B143" s="50">
        <v>106</v>
      </c>
      <c r="C143" s="51" t="s">
        <v>120</v>
      </c>
      <c r="D143" s="51" t="s">
        <v>81</v>
      </c>
      <c r="E143" s="60">
        <v>101</v>
      </c>
      <c r="F143" s="73">
        <v>0.02</v>
      </c>
      <c r="G143" s="59"/>
    </row>
    <row r="144" spans="1:7" s="43" customFormat="1" ht="15.5">
      <c r="A144" s="49">
        <v>138</v>
      </c>
      <c r="B144" s="50">
        <v>137</v>
      </c>
      <c r="C144" s="51" t="s">
        <v>119</v>
      </c>
      <c r="D144" s="51" t="s">
        <v>78</v>
      </c>
      <c r="E144" s="60">
        <v>321</v>
      </c>
      <c r="F144" s="73">
        <v>0.01</v>
      </c>
      <c r="G144" s="59"/>
    </row>
    <row r="145" spans="1:6" ht="15.5">
      <c r="A145" s="49">
        <v>139</v>
      </c>
      <c r="B145" s="49" t="e">
        <v>#N/A</v>
      </c>
      <c r="C145" s="49" t="s">
        <v>107</v>
      </c>
      <c r="D145" s="49" t="s">
        <v>76</v>
      </c>
      <c r="E145" s="49">
        <v>10</v>
      </c>
      <c r="F145" s="98">
        <v>0</v>
      </c>
    </row>
    <row r="146" spans="1:6" ht="15.5">
      <c r="A146" s="80"/>
      <c r="B146" s="80"/>
      <c r="C146" s="80"/>
      <c r="D146" s="80"/>
      <c r="E146" s="80"/>
      <c r="F146" s="80"/>
    </row>
    <row r="148" spans="1:1" ht="15.5">
      <c r="A148" s="77" t="s">
        <v>134</v>
      </c>
    </row>
    <row r="149" spans="1:1" ht="15.5">
      <c r="A149" s="78" t="s">
        <v>130</v>
      </c>
    </row>
    <row r="150" spans="1:1" ht="15.5">
      <c r="A150" s="78"/>
    </row>
    <row r="151" spans="1:1" ht="15.5">
      <c r="A151" s="78" t="s">
        <v>148</v>
      </c>
    </row>
    <row r="152" spans="1:2" ht="15.5">
      <c r="A152" s="77" t="s">
        <v>149</v>
      </c>
      <c r="B152" s="78" t="s">
        <v>144</v>
      </c>
    </row>
    <row r="153" spans="1:2" ht="15.5">
      <c r="A153" s="77" t="s">
        <v>150</v>
      </c>
      <c r="B153" s="77" t="s">
        <v>145</v>
      </c>
    </row>
    <row r="154" spans="1:2" ht="15.5">
      <c r="A154" s="77" t="s">
        <v>151</v>
      </c>
      <c r="B154" s="77" t="s">
        <v>146</v>
      </c>
    </row>
    <row r="155" spans="1:2" ht="15.5">
      <c r="A155" s="77" t="s">
        <v>152</v>
      </c>
      <c r="B155" s="77" t="s">
        <v>147</v>
      </c>
    </row>
  </sheetData>
  <autoFilter ref="A6:F144"/>
  <pageMargins left="0.45" right="0.45" top="0.75" bottom="0.75" header="0.3" footer="0.3"/>
  <pageSetup horizontalDpi="300" verticalDpi="300" orientation="portrait" r:id="rId1"/>
  <headerFooter>
    <oddFooter xml:space="preserve">&amp;LNote: Due to rounding, the sum of monthly values may not match yearly totals.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G284"/>
  <sheetViews>
    <sheetView workbookViewId="0" topLeftCell="A1">
      <selection pane="topLeft" activeCell="A6" sqref="A6"/>
    </sheetView>
  </sheetViews>
  <sheetFormatPr defaultColWidth="9.18428571428571" defaultRowHeight="15.75"/>
  <cols>
    <col min="1" max="4" width="15.7142857142857" style="77" customWidth="1"/>
    <col min="5" max="6" width="15.7142857142857" style="79" customWidth="1"/>
    <col min="7" max="7" width="9.14285714285714" style="37" customWidth="1"/>
    <col min="8" max="16384" width="9.14285714285714" style="37"/>
  </cols>
  <sheetData>
    <row r="1" spans="1:6" s="43" customFormat="1" ht="15.5">
      <c r="A1" s="41" t="s">
        <v>88</v>
      </c>
      <c r="B1" s="40"/>
      <c r="C1" s="39"/>
      <c r="D1" s="42"/>
      <c r="E1" s="38"/>
      <c r="F1" s="38"/>
    </row>
    <row r="2" spans="1:6" s="43" customFormat="1" ht="15.5">
      <c r="A2" s="41" t="s">
        <v>83</v>
      </c>
      <c r="B2" s="40"/>
      <c r="C2" s="44"/>
      <c r="D2" s="45"/>
      <c r="E2" s="46"/>
      <c r="F2" s="47" t="s">
        <v>49</v>
      </c>
    </row>
    <row r="3" spans="1:6" s="43" customFormat="1" ht="15.5">
      <c r="A3" s="43" t="s">
        <v>64</v>
      </c>
      <c r="B3" s="40"/>
      <c r="C3" s="44"/>
      <c r="D3" s="45"/>
      <c r="E3" s="46"/>
      <c r="F3" s="48">
        <v>139</v>
      </c>
    </row>
    <row r="4" spans="1:6" s="43" customFormat="1" ht="15.5">
      <c r="A4" s="43" t="s">
        <v>50</v>
      </c>
      <c r="B4" s="40"/>
      <c r="C4" s="42"/>
      <c r="D4" s="42"/>
      <c r="E4" s="38"/>
      <c r="F4" s="38"/>
    </row>
    <row r="5" spans="1:6" s="43" customFormat="1" ht="16" thickBot="1">
      <c r="A5" s="17" t="s">
        <v>125</v>
      </c>
      <c r="B5" s="40"/>
      <c r="C5" s="42"/>
      <c r="D5" s="42"/>
      <c r="E5" s="38"/>
      <c r="F5" s="38"/>
    </row>
    <row r="6" spans="1:6" s="43" customFormat="1" ht="31">
      <c r="A6" s="61" t="s">
        <v>135</v>
      </c>
      <c r="B6" s="62" t="s">
        <v>136</v>
      </c>
      <c r="C6" s="63" t="s">
        <v>47</v>
      </c>
      <c r="D6" s="64" t="s">
        <v>48</v>
      </c>
      <c r="E6" s="65" t="s">
        <v>60</v>
      </c>
      <c r="F6" s="66" t="s">
        <v>137</v>
      </c>
    </row>
    <row r="7" spans="1:7" s="43" customFormat="1" ht="15.5">
      <c r="A7" s="49">
        <v>1</v>
      </c>
      <c r="B7" s="50">
        <v>2</v>
      </c>
      <c r="C7" s="51" t="s">
        <v>96</v>
      </c>
      <c r="D7" s="51" t="s">
        <v>75</v>
      </c>
      <c r="E7" s="50">
        <v>162</v>
      </c>
      <c r="F7" s="52">
        <v>1133.3499999999999</v>
      </c>
      <c r="G7" s="74"/>
    </row>
    <row r="8" spans="1:7" s="43" customFormat="1" ht="15.5">
      <c r="A8" s="49">
        <v>2</v>
      </c>
      <c r="B8" s="50">
        <v>125</v>
      </c>
      <c r="C8" s="51" t="s">
        <v>123</v>
      </c>
      <c r="D8" s="51" t="s">
        <v>81</v>
      </c>
      <c r="E8" s="50">
        <v>146</v>
      </c>
      <c r="F8" s="52">
        <v>1082.8299999999999</v>
      </c>
      <c r="G8" s="74"/>
    </row>
    <row r="9" spans="1:7" s="43" customFormat="1" ht="15.5">
      <c r="A9" s="49">
        <v>3</v>
      </c>
      <c r="B9" s="50">
        <v>15</v>
      </c>
      <c r="C9" s="51" t="s">
        <v>114</v>
      </c>
      <c r="D9" s="51" t="s">
        <v>76</v>
      </c>
      <c r="E9" s="50">
        <v>137</v>
      </c>
      <c r="F9" s="52">
        <v>973.94000000000005</v>
      </c>
      <c r="G9" s="74"/>
    </row>
    <row r="10" spans="1:7" s="43" customFormat="1" ht="15.5">
      <c r="A10" s="49">
        <v>4</v>
      </c>
      <c r="B10" s="50">
        <v>6</v>
      </c>
      <c r="C10" s="51" t="s">
        <v>104</v>
      </c>
      <c r="D10" s="51" t="s">
        <v>78</v>
      </c>
      <c r="E10" s="50">
        <v>70</v>
      </c>
      <c r="F10" s="52">
        <v>874.04999999999995</v>
      </c>
      <c r="G10" s="74"/>
    </row>
    <row r="11" spans="1:7" s="43" customFormat="1" ht="15.5">
      <c r="A11" s="49">
        <v>5</v>
      </c>
      <c r="B11" s="50">
        <v>107</v>
      </c>
      <c r="C11" s="51" t="s">
        <v>100</v>
      </c>
      <c r="D11" s="51" t="s">
        <v>73</v>
      </c>
      <c r="E11" s="50">
        <v>414</v>
      </c>
      <c r="F11" s="52">
        <v>699.49000000000001</v>
      </c>
      <c r="G11" s="74"/>
    </row>
    <row r="12" spans="1:7" s="43" customFormat="1" ht="15.5">
      <c r="A12" s="49">
        <v>6</v>
      </c>
      <c r="B12" s="50">
        <v>33</v>
      </c>
      <c r="C12" s="51" t="s">
        <v>99</v>
      </c>
      <c r="D12" s="51" t="s">
        <v>77</v>
      </c>
      <c r="E12" s="50">
        <v>167</v>
      </c>
      <c r="F12" s="52">
        <v>560.84000000000003</v>
      </c>
      <c r="G12" s="74"/>
    </row>
    <row r="13" spans="1:7" s="43" customFormat="1" ht="15.5">
      <c r="A13" s="49">
        <v>7</v>
      </c>
      <c r="B13" s="50">
        <v>38</v>
      </c>
      <c r="C13" s="51" t="s">
        <v>94</v>
      </c>
      <c r="D13" s="51" t="s">
        <v>76</v>
      </c>
      <c r="E13" s="50">
        <v>1328</v>
      </c>
      <c r="F13" s="52">
        <v>522.12</v>
      </c>
      <c r="G13" s="74"/>
    </row>
    <row r="14" spans="1:7" s="43" customFormat="1" ht="15.5">
      <c r="A14" s="49">
        <v>8</v>
      </c>
      <c r="B14" s="50">
        <v>60</v>
      </c>
      <c r="C14" s="51" t="s">
        <v>92</v>
      </c>
      <c r="D14" s="51" t="s">
        <v>72</v>
      </c>
      <c r="E14" s="50">
        <v>185</v>
      </c>
      <c r="F14" s="52">
        <v>511.69</v>
      </c>
      <c r="G14" s="74"/>
    </row>
    <row r="15" spans="1:7" s="43" customFormat="1" ht="15.5">
      <c r="A15" s="49">
        <v>9</v>
      </c>
      <c r="B15" s="50">
        <v>54</v>
      </c>
      <c r="C15" s="51" t="s">
        <v>89</v>
      </c>
      <c r="D15" s="51" t="s">
        <v>81</v>
      </c>
      <c r="E15" s="50">
        <v>25</v>
      </c>
      <c r="F15" s="52">
        <v>487.06</v>
      </c>
      <c r="G15" s="74"/>
    </row>
    <row r="16" spans="1:7" s="43" customFormat="1" ht="15.5">
      <c r="A16" s="49">
        <v>10</v>
      </c>
      <c r="B16" s="50">
        <v>72</v>
      </c>
      <c r="C16" s="51" t="s">
        <v>116</v>
      </c>
      <c r="D16" s="51" t="s">
        <v>76</v>
      </c>
      <c r="E16" s="50">
        <v>609</v>
      </c>
      <c r="F16" s="52">
        <v>453.87</v>
      </c>
      <c r="G16" s="74"/>
    </row>
    <row r="17" spans="1:7" s="43" customFormat="1" ht="15.5">
      <c r="A17" s="49">
        <v>11</v>
      </c>
      <c r="B17" s="50">
        <v>58</v>
      </c>
      <c r="C17" s="51" t="s">
        <v>114</v>
      </c>
      <c r="D17" s="51" t="s">
        <v>75</v>
      </c>
      <c r="E17" s="50">
        <v>420</v>
      </c>
      <c r="F17" s="52">
        <v>425.35000000000002</v>
      </c>
      <c r="G17" s="74"/>
    </row>
    <row r="18" spans="1:7" s="43" customFormat="1" ht="15.5">
      <c r="A18" s="49">
        <v>12</v>
      </c>
      <c r="B18" s="50">
        <v>28</v>
      </c>
      <c r="C18" s="51" t="s">
        <v>96</v>
      </c>
      <c r="D18" s="51" t="s">
        <v>81</v>
      </c>
      <c r="E18" s="50">
        <v>241</v>
      </c>
      <c r="F18" s="52">
        <v>423.23000000000002</v>
      </c>
      <c r="G18" s="74"/>
    </row>
    <row r="19" spans="1:7" s="43" customFormat="1" ht="15.5">
      <c r="A19" s="49">
        <v>13</v>
      </c>
      <c r="B19" s="50">
        <v>86</v>
      </c>
      <c r="C19" s="51" t="s">
        <v>108</v>
      </c>
      <c r="D19" s="51" t="s">
        <v>73</v>
      </c>
      <c r="E19" s="50">
        <v>175</v>
      </c>
      <c r="F19" s="52">
        <v>416.67000000000002</v>
      </c>
      <c r="G19" s="74"/>
    </row>
    <row r="20" spans="1:7" s="43" customFormat="1" ht="15.5">
      <c r="A20" s="49">
        <v>14</v>
      </c>
      <c r="B20" s="50">
        <v>130</v>
      </c>
      <c r="C20" s="51" t="s">
        <v>105</v>
      </c>
      <c r="D20" s="51" t="s">
        <v>75</v>
      </c>
      <c r="E20" s="50">
        <v>163</v>
      </c>
      <c r="F20" s="52">
        <v>415.37</v>
      </c>
      <c r="G20" s="74"/>
    </row>
    <row r="21" spans="1:7" s="43" customFormat="1" ht="15.5">
      <c r="A21" s="49">
        <v>15</v>
      </c>
      <c r="B21" s="50">
        <v>77</v>
      </c>
      <c r="C21" s="51" t="s">
        <v>85</v>
      </c>
      <c r="D21" s="51" t="s">
        <v>75</v>
      </c>
      <c r="E21" s="50">
        <v>2397</v>
      </c>
      <c r="F21" s="52">
        <v>414.31999999999999</v>
      </c>
      <c r="G21" s="74"/>
    </row>
    <row r="22" spans="1:7" s="43" customFormat="1" ht="15.5">
      <c r="A22" s="49">
        <v>16</v>
      </c>
      <c r="B22" s="50">
        <v>1</v>
      </c>
      <c r="C22" s="51" t="s">
        <v>98</v>
      </c>
      <c r="D22" s="51" t="s">
        <v>75</v>
      </c>
      <c r="E22" s="50">
        <v>93</v>
      </c>
      <c r="F22" s="52">
        <v>394.58999999999998</v>
      </c>
      <c r="G22" s="74"/>
    </row>
    <row r="23" spans="1:7" s="43" customFormat="1" ht="15.5">
      <c r="A23" s="49">
        <v>17</v>
      </c>
      <c r="B23" s="50">
        <v>8</v>
      </c>
      <c r="C23" s="51" t="s">
        <v>93</v>
      </c>
      <c r="D23" s="51" t="s">
        <v>74</v>
      </c>
      <c r="E23" s="50">
        <v>203</v>
      </c>
      <c r="F23" s="52">
        <v>391.87</v>
      </c>
      <c r="G23" s="74"/>
    </row>
    <row r="24" spans="1:7" s="43" customFormat="1" ht="15.5">
      <c r="A24" s="49">
        <v>18</v>
      </c>
      <c r="B24" s="50">
        <v>35</v>
      </c>
      <c r="C24" s="51" t="s">
        <v>127</v>
      </c>
      <c r="D24" s="51" t="s">
        <v>78</v>
      </c>
      <c r="E24" s="50">
        <v>413</v>
      </c>
      <c r="F24" s="52">
        <v>367.95999999999998</v>
      </c>
      <c r="G24" s="74"/>
    </row>
    <row r="25" spans="1:7" s="43" customFormat="1" ht="15.5">
      <c r="A25" s="49">
        <v>19</v>
      </c>
      <c r="B25" s="50">
        <v>51</v>
      </c>
      <c r="C25" s="51" t="s">
        <v>105</v>
      </c>
      <c r="D25" s="51" t="s">
        <v>82</v>
      </c>
      <c r="E25" s="50">
        <v>140</v>
      </c>
      <c r="F25" s="52">
        <v>367.92000000000002</v>
      </c>
      <c r="G25" s="74"/>
    </row>
    <row r="26" spans="1:7" s="43" customFormat="1" ht="15.5">
      <c r="A26" s="49">
        <v>20</v>
      </c>
      <c r="B26" s="50">
        <v>14</v>
      </c>
      <c r="C26" s="51" t="s">
        <v>102</v>
      </c>
      <c r="D26" s="51" t="s">
        <v>75</v>
      </c>
      <c r="E26" s="50">
        <v>148</v>
      </c>
      <c r="F26" s="52">
        <v>359.51999999999998</v>
      </c>
      <c r="G26" s="74"/>
    </row>
    <row r="27" spans="1:7" s="43" customFormat="1" ht="15.5">
      <c r="A27" s="49">
        <v>21</v>
      </c>
      <c r="B27" s="50" t="e">
        <v>#N/A</v>
      </c>
      <c r="C27" s="51" t="s">
        <v>128</v>
      </c>
      <c r="D27" s="51" t="s">
        <v>78</v>
      </c>
      <c r="E27" s="50">
        <v>78</v>
      </c>
      <c r="F27" s="52">
        <v>357.07999999999998</v>
      </c>
      <c r="G27" s="74"/>
    </row>
    <row r="28" spans="1:7" s="43" customFormat="1" ht="15.5">
      <c r="A28" s="49">
        <v>22</v>
      </c>
      <c r="B28" s="50">
        <v>18</v>
      </c>
      <c r="C28" s="51" t="s">
        <v>107</v>
      </c>
      <c r="D28" s="51" t="s">
        <v>80</v>
      </c>
      <c r="E28" s="50">
        <v>114</v>
      </c>
      <c r="F28" s="52">
        <v>335.81</v>
      </c>
      <c r="G28" s="74"/>
    </row>
    <row r="29" spans="1:7" s="43" customFormat="1" ht="15.5">
      <c r="A29" s="49">
        <v>23</v>
      </c>
      <c r="B29" s="50">
        <v>59</v>
      </c>
      <c r="C29" s="51" t="s">
        <v>116</v>
      </c>
      <c r="D29" s="51" t="s">
        <v>75</v>
      </c>
      <c r="E29" s="50">
        <v>333</v>
      </c>
      <c r="F29" s="52">
        <v>335.19</v>
      </c>
      <c r="G29" s="74"/>
    </row>
    <row r="30" spans="1:7" s="43" customFormat="1" ht="15.5">
      <c r="A30" s="49">
        <v>24</v>
      </c>
      <c r="B30" s="50">
        <v>76</v>
      </c>
      <c r="C30" s="51" t="s">
        <v>94</v>
      </c>
      <c r="D30" s="51" t="s">
        <v>75</v>
      </c>
      <c r="E30" s="50">
        <v>1423</v>
      </c>
      <c r="F30" s="52">
        <v>330.85000000000002</v>
      </c>
      <c r="G30" s="74"/>
    </row>
    <row r="31" spans="1:7" s="43" customFormat="1" ht="15.5">
      <c r="A31" s="49">
        <v>25</v>
      </c>
      <c r="B31" s="50">
        <v>11</v>
      </c>
      <c r="C31" s="51" t="s">
        <v>84</v>
      </c>
      <c r="D31" s="51" t="s">
        <v>81</v>
      </c>
      <c r="E31" s="50">
        <v>150</v>
      </c>
      <c r="F31" s="52">
        <v>323</v>
      </c>
      <c r="G31" s="74"/>
    </row>
    <row r="32" spans="1:7" s="43" customFormat="1" ht="15.5">
      <c r="A32" s="49">
        <v>26</v>
      </c>
      <c r="B32" s="50">
        <v>45</v>
      </c>
      <c r="C32" s="51" t="s">
        <v>124</v>
      </c>
      <c r="D32" s="51" t="s">
        <v>74</v>
      </c>
      <c r="E32" s="50">
        <v>510</v>
      </c>
      <c r="F32" s="52">
        <v>315.06</v>
      </c>
      <c r="G32" s="74"/>
    </row>
    <row r="33" spans="1:7" s="43" customFormat="1" ht="15.5">
      <c r="A33" s="49">
        <v>27</v>
      </c>
      <c r="B33" s="50">
        <v>43</v>
      </c>
      <c r="C33" s="51" t="s">
        <v>113</v>
      </c>
      <c r="D33" s="51" t="s">
        <v>78</v>
      </c>
      <c r="E33" s="50">
        <v>87</v>
      </c>
      <c r="F33" s="52">
        <v>309.61000000000001</v>
      </c>
      <c r="G33" s="74"/>
    </row>
    <row r="34" spans="1:7" s="43" customFormat="1" ht="15.5">
      <c r="A34" s="49">
        <v>28</v>
      </c>
      <c r="B34" s="50">
        <v>48</v>
      </c>
      <c r="C34" s="51" t="s">
        <v>92</v>
      </c>
      <c r="D34" s="51" t="s">
        <v>71</v>
      </c>
      <c r="E34" s="50">
        <v>146</v>
      </c>
      <c r="F34" s="52">
        <v>298.79000000000002</v>
      </c>
      <c r="G34" s="74"/>
    </row>
    <row r="35" spans="1:7" s="43" customFormat="1" ht="15.5">
      <c r="A35" s="49">
        <v>29</v>
      </c>
      <c r="B35" s="50">
        <v>94</v>
      </c>
      <c r="C35" s="51" t="s">
        <v>85</v>
      </c>
      <c r="D35" s="51" t="s">
        <v>80</v>
      </c>
      <c r="E35" s="50">
        <v>827</v>
      </c>
      <c r="F35" s="52">
        <v>298.04000000000002</v>
      </c>
      <c r="G35" s="74"/>
    </row>
    <row r="36" spans="1:7" s="43" customFormat="1" ht="15.5">
      <c r="A36" s="49">
        <v>30</v>
      </c>
      <c r="B36" s="50">
        <v>23</v>
      </c>
      <c r="C36" s="51" t="s">
        <v>116</v>
      </c>
      <c r="D36" s="51" t="s">
        <v>81</v>
      </c>
      <c r="E36" s="50">
        <v>651</v>
      </c>
      <c r="F36" s="52">
        <v>290.23000000000002</v>
      </c>
      <c r="G36" s="74"/>
    </row>
    <row r="37" spans="1:7" s="43" customFormat="1" ht="15.5">
      <c r="A37" s="49">
        <v>31</v>
      </c>
      <c r="B37" s="50">
        <v>55</v>
      </c>
      <c r="C37" s="51" t="s">
        <v>89</v>
      </c>
      <c r="D37" s="51" t="s">
        <v>78</v>
      </c>
      <c r="E37" s="50">
        <v>717</v>
      </c>
      <c r="F37" s="52">
        <v>277</v>
      </c>
      <c r="G37" s="74"/>
    </row>
    <row r="38" spans="1:7" s="43" customFormat="1" ht="15.5">
      <c r="A38" s="49">
        <v>32</v>
      </c>
      <c r="B38" s="50">
        <v>4</v>
      </c>
      <c r="C38" s="51" t="s">
        <v>84</v>
      </c>
      <c r="D38" s="51" t="s">
        <v>76</v>
      </c>
      <c r="E38" s="50">
        <v>74</v>
      </c>
      <c r="F38" s="52">
        <v>269.05000000000001</v>
      </c>
      <c r="G38" s="74"/>
    </row>
    <row r="39" spans="1:7" s="43" customFormat="1" ht="15.5">
      <c r="A39" s="49">
        <v>33</v>
      </c>
      <c r="B39" s="50">
        <v>101</v>
      </c>
      <c r="C39" s="51" t="s">
        <v>116</v>
      </c>
      <c r="D39" s="51" t="s">
        <v>78</v>
      </c>
      <c r="E39" s="50">
        <v>485</v>
      </c>
      <c r="F39" s="52">
        <v>268.64999999999998</v>
      </c>
      <c r="G39" s="74"/>
    </row>
    <row r="40" spans="1:7" s="43" customFormat="1" ht="15.5">
      <c r="A40" s="49">
        <v>34</v>
      </c>
      <c r="B40" s="50">
        <v>9</v>
      </c>
      <c r="C40" s="51" t="s">
        <v>118</v>
      </c>
      <c r="D40" s="51" t="s">
        <v>80</v>
      </c>
      <c r="E40" s="50">
        <v>201</v>
      </c>
      <c r="F40" s="52">
        <v>267.95999999999998</v>
      </c>
      <c r="G40" s="74"/>
    </row>
    <row r="41" spans="1:7" s="43" customFormat="1" ht="15.5">
      <c r="A41" s="49">
        <v>35</v>
      </c>
      <c r="B41" s="50">
        <v>127</v>
      </c>
      <c r="C41" s="51" t="s">
        <v>97</v>
      </c>
      <c r="D41" s="51" t="s">
        <v>82</v>
      </c>
      <c r="E41" s="50">
        <v>60</v>
      </c>
      <c r="F41" s="52">
        <v>254.09</v>
      </c>
      <c r="G41" s="74"/>
    </row>
    <row r="42" spans="1:7" s="43" customFormat="1" ht="15.5">
      <c r="A42" s="49">
        <v>36</v>
      </c>
      <c r="B42" s="50">
        <v>85</v>
      </c>
      <c r="C42" s="51" t="s">
        <v>87</v>
      </c>
      <c r="D42" s="51" t="s">
        <v>81</v>
      </c>
      <c r="E42" s="50">
        <v>1242</v>
      </c>
      <c r="F42" s="52">
        <v>253.28999999999999</v>
      </c>
      <c r="G42" s="74"/>
    </row>
    <row r="43" spans="1:7" s="43" customFormat="1" ht="15.5">
      <c r="A43" s="49">
        <v>37</v>
      </c>
      <c r="B43" s="50">
        <v>128</v>
      </c>
      <c r="C43" s="51" t="s">
        <v>98</v>
      </c>
      <c r="D43" s="51" t="s">
        <v>81</v>
      </c>
      <c r="E43" s="50">
        <v>240</v>
      </c>
      <c r="F43" s="52">
        <v>233.00999999999999</v>
      </c>
      <c r="G43" s="74"/>
    </row>
    <row r="44" spans="1:7" s="43" customFormat="1" ht="15.5">
      <c r="A44" s="49">
        <v>38</v>
      </c>
      <c r="B44" s="50">
        <v>44</v>
      </c>
      <c r="C44" s="51" t="s">
        <v>117</v>
      </c>
      <c r="D44" s="51" t="s">
        <v>75</v>
      </c>
      <c r="E44" s="50">
        <v>118</v>
      </c>
      <c r="F44" s="52">
        <v>229.88</v>
      </c>
      <c r="G44" s="74"/>
    </row>
    <row r="45" spans="1:7" s="43" customFormat="1" ht="15.5">
      <c r="A45" s="49">
        <v>39</v>
      </c>
      <c r="B45" s="50">
        <v>52</v>
      </c>
      <c r="C45" s="51" t="s">
        <v>91</v>
      </c>
      <c r="D45" s="51" t="s">
        <v>75</v>
      </c>
      <c r="E45" s="50">
        <v>171</v>
      </c>
      <c r="F45" s="52">
        <v>224.84999999999999</v>
      </c>
      <c r="G45" s="74"/>
    </row>
    <row r="46" spans="1:7" s="43" customFormat="1" ht="15.5">
      <c r="A46" s="49">
        <v>40</v>
      </c>
      <c r="B46" s="50">
        <v>29</v>
      </c>
      <c r="C46" s="51" t="s">
        <v>107</v>
      </c>
      <c r="D46" s="51" t="s">
        <v>81</v>
      </c>
      <c r="E46" s="50">
        <v>385</v>
      </c>
      <c r="F46" s="52">
        <v>218.31</v>
      </c>
      <c r="G46" s="74"/>
    </row>
    <row r="47" spans="1:7" s="43" customFormat="1" ht="15.5">
      <c r="A47" s="49">
        <v>41</v>
      </c>
      <c r="B47" s="50">
        <v>81</v>
      </c>
      <c r="C47" s="51" t="s">
        <v>122</v>
      </c>
      <c r="D47" s="51" t="s">
        <v>71</v>
      </c>
      <c r="E47" s="50">
        <v>236</v>
      </c>
      <c r="F47" s="52">
        <v>216.69</v>
      </c>
      <c r="G47" s="74"/>
    </row>
    <row r="48" spans="1:7" s="43" customFormat="1" ht="15.5">
      <c r="A48" s="49">
        <v>42</v>
      </c>
      <c r="B48" s="50">
        <v>74</v>
      </c>
      <c r="C48" s="51" t="s">
        <v>111</v>
      </c>
      <c r="D48" s="51" t="s">
        <v>82</v>
      </c>
      <c r="E48" s="50">
        <v>899</v>
      </c>
      <c r="F48" s="52">
        <v>209.44999999999999</v>
      </c>
      <c r="G48" s="74"/>
    </row>
    <row r="49" spans="1:7" s="43" customFormat="1" ht="15.5">
      <c r="A49" s="49">
        <v>43</v>
      </c>
      <c r="B49" s="50">
        <v>73</v>
      </c>
      <c r="C49" s="51" t="s">
        <v>127</v>
      </c>
      <c r="D49" s="51" t="s">
        <v>80</v>
      </c>
      <c r="E49" s="50">
        <v>230</v>
      </c>
      <c r="F49" s="52">
        <v>208.44999999999999</v>
      </c>
      <c r="G49" s="74"/>
    </row>
    <row r="50" spans="1:7" s="43" customFormat="1" ht="15.5">
      <c r="A50" s="49">
        <v>44</v>
      </c>
      <c r="B50" s="50">
        <v>91</v>
      </c>
      <c r="C50" s="51" t="s">
        <v>103</v>
      </c>
      <c r="D50" s="51" t="s">
        <v>80</v>
      </c>
      <c r="E50" s="50">
        <v>317</v>
      </c>
      <c r="F50" s="52">
        <v>187.91999999999999</v>
      </c>
      <c r="G50" s="74"/>
    </row>
    <row r="51" spans="1:7" s="43" customFormat="1" ht="15.5">
      <c r="A51" s="49">
        <v>45</v>
      </c>
      <c r="B51" s="50">
        <v>108</v>
      </c>
      <c r="C51" s="51" t="s">
        <v>101</v>
      </c>
      <c r="D51" s="51" t="s">
        <v>74</v>
      </c>
      <c r="E51" s="50">
        <v>497</v>
      </c>
      <c r="F51" s="52">
        <v>185.25999999999999</v>
      </c>
      <c r="G51" s="74"/>
    </row>
    <row r="52" spans="1:7" s="43" customFormat="1" ht="15.5">
      <c r="A52" s="49">
        <v>46</v>
      </c>
      <c r="B52" s="50">
        <v>70</v>
      </c>
      <c r="C52" s="51" t="s">
        <v>89</v>
      </c>
      <c r="D52" s="51" t="s">
        <v>75</v>
      </c>
      <c r="E52" s="50">
        <v>188</v>
      </c>
      <c r="F52" s="52">
        <v>164.88</v>
      </c>
      <c r="G52" s="74"/>
    </row>
    <row r="53" spans="1:7" s="43" customFormat="1" ht="15.5">
      <c r="A53" s="49">
        <v>47</v>
      </c>
      <c r="B53" s="50">
        <v>106</v>
      </c>
      <c r="C53" s="51" t="s">
        <v>123</v>
      </c>
      <c r="D53" s="51" t="s">
        <v>78</v>
      </c>
      <c r="E53" s="50">
        <v>43</v>
      </c>
      <c r="F53" s="52">
        <v>164.81</v>
      </c>
      <c r="G53" s="74"/>
    </row>
    <row r="54" spans="1:7" s="43" customFormat="1" ht="15.5">
      <c r="A54" s="49">
        <v>48</v>
      </c>
      <c r="B54" s="50">
        <v>133</v>
      </c>
      <c r="C54" s="51" t="s">
        <v>114</v>
      </c>
      <c r="D54" s="51" t="s">
        <v>78</v>
      </c>
      <c r="E54" s="50">
        <v>125</v>
      </c>
      <c r="F54" s="52">
        <v>160.36000000000001</v>
      </c>
      <c r="G54" s="74"/>
    </row>
    <row r="55" spans="1:7" s="43" customFormat="1" ht="15.5">
      <c r="A55" s="49">
        <v>49</v>
      </c>
      <c r="B55" s="50">
        <v>75</v>
      </c>
      <c r="C55" s="51" t="s">
        <v>123</v>
      </c>
      <c r="D55" s="51" t="s">
        <v>75</v>
      </c>
      <c r="E55" s="50">
        <v>286</v>
      </c>
      <c r="F55" s="52">
        <v>160.25</v>
      </c>
      <c r="G55" s="74"/>
    </row>
    <row r="56" spans="1:7" s="43" customFormat="1" ht="15.5">
      <c r="A56" s="49">
        <v>50</v>
      </c>
      <c r="B56" s="50">
        <v>134</v>
      </c>
      <c r="C56" s="51" t="s">
        <v>115</v>
      </c>
      <c r="D56" s="51" t="s">
        <v>78</v>
      </c>
      <c r="E56" s="50">
        <v>60</v>
      </c>
      <c r="F56" s="52">
        <v>156.53999999999999</v>
      </c>
      <c r="G56" s="74"/>
    </row>
    <row r="57" spans="1:7" s="43" customFormat="1" ht="15.5">
      <c r="A57" s="49">
        <v>51</v>
      </c>
      <c r="B57" s="50">
        <v>50</v>
      </c>
      <c r="C57" s="51" t="s">
        <v>86</v>
      </c>
      <c r="D57" s="51" t="s">
        <v>76</v>
      </c>
      <c r="E57" s="50">
        <v>447</v>
      </c>
      <c r="F57" s="52">
        <v>153.93000000000001</v>
      </c>
      <c r="G57" s="74"/>
    </row>
    <row r="58" spans="1:7" s="43" customFormat="1" ht="15.5">
      <c r="A58" s="49">
        <v>52</v>
      </c>
      <c r="B58" s="50">
        <v>67</v>
      </c>
      <c r="C58" s="51" t="s">
        <v>122</v>
      </c>
      <c r="D58" s="51" t="s">
        <v>74</v>
      </c>
      <c r="E58" s="50">
        <v>583</v>
      </c>
      <c r="F58" s="52">
        <v>151.38</v>
      </c>
      <c r="G58" s="74"/>
    </row>
    <row r="59" spans="1:7" s="43" customFormat="1" ht="15.5">
      <c r="A59" s="49">
        <v>53</v>
      </c>
      <c r="B59" s="50">
        <v>79</v>
      </c>
      <c r="C59" s="51" t="s">
        <v>118</v>
      </c>
      <c r="D59" s="51" t="s">
        <v>81</v>
      </c>
      <c r="E59" s="50">
        <v>403</v>
      </c>
      <c r="F59" s="52">
        <v>143.66999999999999</v>
      </c>
      <c r="G59" s="74"/>
    </row>
    <row r="60" spans="1:7" s="43" customFormat="1" ht="15.5">
      <c r="A60" s="49">
        <v>54</v>
      </c>
      <c r="B60" s="50">
        <v>80</v>
      </c>
      <c r="C60" s="51" t="s">
        <v>127</v>
      </c>
      <c r="D60" s="51" t="s">
        <v>82</v>
      </c>
      <c r="E60" s="50">
        <v>89</v>
      </c>
      <c r="F60" s="52">
        <v>141.34</v>
      </c>
      <c r="G60" s="74"/>
    </row>
    <row r="61" spans="1:7" s="43" customFormat="1" ht="15.5">
      <c r="A61" s="49">
        <v>55</v>
      </c>
      <c r="B61" s="50">
        <v>105</v>
      </c>
      <c r="C61" s="51" t="s">
        <v>118</v>
      </c>
      <c r="D61" s="51" t="s">
        <v>78</v>
      </c>
      <c r="E61" s="50">
        <v>182</v>
      </c>
      <c r="F61" s="52">
        <v>140.69</v>
      </c>
      <c r="G61" s="74"/>
    </row>
    <row r="62" spans="1:7" s="43" customFormat="1" ht="15.5">
      <c r="A62" s="49">
        <v>56</v>
      </c>
      <c r="B62" s="50">
        <v>42</v>
      </c>
      <c r="C62" s="51" t="s">
        <v>113</v>
      </c>
      <c r="D62" s="51" t="s">
        <v>75</v>
      </c>
      <c r="E62" s="50">
        <v>152</v>
      </c>
      <c r="F62" s="52">
        <v>139.13</v>
      </c>
      <c r="G62" s="74"/>
    </row>
    <row r="63" spans="1:7" s="43" customFormat="1" ht="15.5">
      <c r="A63" s="49">
        <v>57</v>
      </c>
      <c r="B63" s="50">
        <v>89</v>
      </c>
      <c r="C63" s="51" t="s">
        <v>107</v>
      </c>
      <c r="D63" s="51" t="s">
        <v>78</v>
      </c>
      <c r="E63" s="50">
        <v>187</v>
      </c>
      <c r="F63" s="52">
        <v>138.69</v>
      </c>
      <c r="G63" s="74"/>
    </row>
    <row r="64" spans="1:7" s="43" customFormat="1" ht="15.5">
      <c r="A64" s="49">
        <v>58</v>
      </c>
      <c r="B64" s="50">
        <v>135</v>
      </c>
      <c r="C64" s="51" t="s">
        <v>127</v>
      </c>
      <c r="D64" s="51" t="s">
        <v>76</v>
      </c>
      <c r="E64" s="50">
        <v>36</v>
      </c>
      <c r="F64" s="52">
        <v>135.78</v>
      </c>
      <c r="G64" s="74"/>
    </row>
    <row r="65" spans="1:7" s="43" customFormat="1" ht="15.5">
      <c r="A65" s="49">
        <v>59</v>
      </c>
      <c r="B65" s="50">
        <v>83</v>
      </c>
      <c r="C65" s="51" t="s">
        <v>111</v>
      </c>
      <c r="D65" s="51" t="s">
        <v>75</v>
      </c>
      <c r="E65" s="50">
        <v>1149</v>
      </c>
      <c r="F65" s="52">
        <v>130.25</v>
      </c>
      <c r="G65" s="74"/>
    </row>
    <row r="66" spans="1:7" s="43" customFormat="1" ht="15.5">
      <c r="A66" s="49">
        <v>60</v>
      </c>
      <c r="B66" s="50">
        <v>98</v>
      </c>
      <c r="C66" s="51" t="s">
        <v>98</v>
      </c>
      <c r="D66" s="51" t="s">
        <v>80</v>
      </c>
      <c r="E66" s="50">
        <v>370</v>
      </c>
      <c r="F66" s="52">
        <v>125.95999999999999</v>
      </c>
      <c r="G66" s="74"/>
    </row>
    <row r="67" spans="1:7" s="43" customFormat="1" ht="15.5">
      <c r="A67" s="49">
        <v>61</v>
      </c>
      <c r="B67" s="50" t="e">
        <v>#N/A</v>
      </c>
      <c r="C67" s="51" t="s">
        <v>106</v>
      </c>
      <c r="D67" s="51" t="s">
        <v>75</v>
      </c>
      <c r="E67" s="50">
        <v>285</v>
      </c>
      <c r="F67" s="52">
        <v>124.45999999999999</v>
      </c>
      <c r="G67" s="74"/>
    </row>
    <row r="68" spans="1:7" s="43" customFormat="1" ht="15.5">
      <c r="A68" s="49">
        <v>62</v>
      </c>
      <c r="B68" s="50">
        <v>100</v>
      </c>
      <c r="C68" s="51" t="s">
        <v>103</v>
      </c>
      <c r="D68" s="51" t="s">
        <v>76</v>
      </c>
      <c r="E68" s="50">
        <v>310</v>
      </c>
      <c r="F68" s="52">
        <v>122.41</v>
      </c>
      <c r="G68" s="74"/>
    </row>
    <row r="69" spans="1:7" s="43" customFormat="1" ht="15.5">
      <c r="A69" s="49">
        <v>63</v>
      </c>
      <c r="B69" s="50">
        <v>136</v>
      </c>
      <c r="C69" s="51" t="s">
        <v>122</v>
      </c>
      <c r="D69" s="51" t="s">
        <v>70</v>
      </c>
      <c r="E69" s="50">
        <v>77</v>
      </c>
      <c r="F69" s="52">
        <v>121.55</v>
      </c>
      <c r="G69" s="74"/>
    </row>
    <row r="70" spans="1:7" s="43" customFormat="1" ht="15.5">
      <c r="A70" s="49">
        <v>64</v>
      </c>
      <c r="B70" s="50">
        <v>121</v>
      </c>
      <c r="C70" s="51" t="s">
        <v>102</v>
      </c>
      <c r="D70" s="51" t="s">
        <v>76</v>
      </c>
      <c r="E70" s="50">
        <v>240</v>
      </c>
      <c r="F70" s="52">
        <v>121.04000000000001</v>
      </c>
      <c r="G70" s="74"/>
    </row>
    <row r="71" spans="1:7" s="43" customFormat="1" ht="15.5">
      <c r="A71" s="49">
        <v>65</v>
      </c>
      <c r="B71" s="50">
        <v>111</v>
      </c>
      <c r="C71" s="51" t="s">
        <v>90</v>
      </c>
      <c r="D71" s="51" t="s">
        <v>76</v>
      </c>
      <c r="E71" s="50">
        <v>376</v>
      </c>
      <c r="F71" s="52">
        <v>119.45</v>
      </c>
      <c r="G71" s="74"/>
    </row>
    <row r="72" spans="1:7" s="43" customFormat="1" ht="15.5">
      <c r="A72" s="49">
        <v>66</v>
      </c>
      <c r="B72" s="50">
        <v>63</v>
      </c>
      <c r="C72" s="51" t="s">
        <v>111</v>
      </c>
      <c r="D72" s="51" t="s">
        <v>81</v>
      </c>
      <c r="E72" s="50">
        <v>907</v>
      </c>
      <c r="F72" s="52">
        <v>117.51000000000001</v>
      </c>
      <c r="G72" s="74"/>
    </row>
    <row r="73" spans="1:7" s="43" customFormat="1" ht="15.5">
      <c r="A73" s="49">
        <v>67</v>
      </c>
      <c r="B73" s="50">
        <v>90</v>
      </c>
      <c r="C73" s="51" t="s">
        <v>92</v>
      </c>
      <c r="D73" s="51" t="s">
        <v>74</v>
      </c>
      <c r="E73" s="50">
        <v>22</v>
      </c>
      <c r="F73" s="52">
        <v>116.40000000000001</v>
      </c>
      <c r="G73" s="74"/>
    </row>
    <row r="74" spans="1:7" s="43" customFormat="1" ht="15.5">
      <c r="A74" s="49">
        <v>68</v>
      </c>
      <c r="B74" s="50">
        <v>10</v>
      </c>
      <c r="C74" s="51" t="s">
        <v>104</v>
      </c>
      <c r="D74" s="51" t="s">
        <v>76</v>
      </c>
      <c r="E74" s="50">
        <v>308</v>
      </c>
      <c r="F74" s="52">
        <v>113.41</v>
      </c>
      <c r="G74" s="74"/>
    </row>
    <row r="75" spans="1:7" s="43" customFormat="1" ht="15.5">
      <c r="A75" s="49">
        <v>69</v>
      </c>
      <c r="B75" s="50">
        <v>31</v>
      </c>
      <c r="C75" s="51" t="s">
        <v>85</v>
      </c>
      <c r="D75" s="51" t="s">
        <v>78</v>
      </c>
      <c r="E75" s="50">
        <v>1647</v>
      </c>
      <c r="F75" s="52">
        <v>111.08</v>
      </c>
      <c r="G75" s="74"/>
    </row>
    <row r="76" spans="1:7" s="43" customFormat="1" ht="15.5">
      <c r="A76" s="49">
        <v>70</v>
      </c>
      <c r="B76" s="50">
        <v>3</v>
      </c>
      <c r="C76" s="51" t="s">
        <v>104</v>
      </c>
      <c r="D76" s="51" t="s">
        <v>81</v>
      </c>
      <c r="E76" s="50">
        <v>251</v>
      </c>
      <c r="F76" s="52">
        <v>110.02</v>
      </c>
      <c r="G76" s="74"/>
    </row>
    <row r="77" spans="1:7" s="43" customFormat="1" ht="15.5">
      <c r="A77" s="49">
        <v>71</v>
      </c>
      <c r="B77" s="50">
        <v>7</v>
      </c>
      <c r="C77" s="51" t="s">
        <v>85</v>
      </c>
      <c r="D77" s="51" t="s">
        <v>81</v>
      </c>
      <c r="E77" s="50">
        <v>1015</v>
      </c>
      <c r="F77" s="52">
        <v>106.74</v>
      </c>
      <c r="G77" s="74"/>
    </row>
    <row r="78" spans="1:7" s="43" customFormat="1" ht="15.5">
      <c r="A78" s="49">
        <v>72</v>
      </c>
      <c r="B78" s="50" t="e">
        <v>#N/A</v>
      </c>
      <c r="C78" s="51" t="s">
        <v>106</v>
      </c>
      <c r="D78" s="51" t="s">
        <v>76</v>
      </c>
      <c r="E78" s="50">
        <v>265</v>
      </c>
      <c r="F78" s="52">
        <v>106.34</v>
      </c>
      <c r="G78" s="74"/>
    </row>
    <row r="79" spans="1:7" s="43" customFormat="1" ht="15.5">
      <c r="A79" s="49">
        <v>73</v>
      </c>
      <c r="B79" s="50">
        <v>49</v>
      </c>
      <c r="C79" s="51" t="s">
        <v>105</v>
      </c>
      <c r="D79" s="51" t="s">
        <v>81</v>
      </c>
      <c r="E79" s="50">
        <v>168</v>
      </c>
      <c r="F79" s="52">
        <v>96.430000000000007</v>
      </c>
      <c r="G79" s="74"/>
    </row>
    <row r="80" spans="1:7" s="43" customFormat="1" ht="15.5">
      <c r="A80" s="49">
        <v>74</v>
      </c>
      <c r="B80" s="50">
        <v>88</v>
      </c>
      <c r="C80" s="51" t="s">
        <v>91</v>
      </c>
      <c r="D80" s="51" t="s">
        <v>82</v>
      </c>
      <c r="E80" s="50">
        <v>194</v>
      </c>
      <c r="F80" s="52">
        <v>91.400000000000006</v>
      </c>
      <c r="G80" s="74"/>
    </row>
    <row r="81" spans="1:7" s="43" customFormat="1" ht="15.5">
      <c r="A81" s="49">
        <v>75</v>
      </c>
      <c r="B81" s="50">
        <v>56</v>
      </c>
      <c r="C81" s="51" t="s">
        <v>96</v>
      </c>
      <c r="D81" s="51" t="s">
        <v>80</v>
      </c>
      <c r="E81" s="50">
        <v>87</v>
      </c>
      <c r="F81" s="52">
        <v>89.540000000000006</v>
      </c>
      <c r="G81" s="74"/>
    </row>
    <row r="82" spans="1:7" s="43" customFormat="1" ht="15.5">
      <c r="A82" s="49">
        <v>76</v>
      </c>
      <c r="B82" s="50">
        <v>36</v>
      </c>
      <c r="C82" s="51" t="s">
        <v>120</v>
      </c>
      <c r="D82" s="51" t="s">
        <v>78</v>
      </c>
      <c r="E82" s="50">
        <v>718</v>
      </c>
      <c r="F82" s="52">
        <v>86.459999999999994</v>
      </c>
      <c r="G82" s="74"/>
    </row>
    <row r="83" spans="1:7" s="43" customFormat="1" ht="15.5">
      <c r="A83" s="49">
        <v>77</v>
      </c>
      <c r="B83" s="50">
        <v>68</v>
      </c>
      <c r="C83" s="51" t="s">
        <v>92</v>
      </c>
      <c r="D83" s="51" t="s">
        <v>70</v>
      </c>
      <c r="E83" s="50">
        <v>221</v>
      </c>
      <c r="F83" s="52">
        <v>86.280000000000001</v>
      </c>
      <c r="G83" s="74"/>
    </row>
    <row r="84" spans="1:7" s="43" customFormat="1" ht="15.5">
      <c r="A84" s="49">
        <v>78</v>
      </c>
      <c r="B84" s="50">
        <v>93</v>
      </c>
      <c r="C84" s="51" t="s">
        <v>112</v>
      </c>
      <c r="D84" s="51" t="s">
        <v>74</v>
      </c>
      <c r="E84" s="50">
        <v>597</v>
      </c>
      <c r="F84" s="52">
        <v>84.189999999999998</v>
      </c>
      <c r="G84" s="74"/>
    </row>
    <row r="85" spans="1:7" s="43" customFormat="1" ht="15.5">
      <c r="A85" s="49">
        <v>79</v>
      </c>
      <c r="B85" s="50">
        <v>12</v>
      </c>
      <c r="C85" s="51" t="s">
        <v>99</v>
      </c>
      <c r="D85" s="51" t="s">
        <v>76</v>
      </c>
      <c r="E85" s="50">
        <v>48</v>
      </c>
      <c r="F85" s="52">
        <v>83.510000000000005</v>
      </c>
      <c r="G85" s="74"/>
    </row>
    <row r="86" spans="1:7" s="43" customFormat="1" ht="15.5">
      <c r="A86" s="49">
        <v>80</v>
      </c>
      <c r="B86" s="50">
        <v>25</v>
      </c>
      <c r="C86" s="51" t="s">
        <v>122</v>
      </c>
      <c r="D86" s="51" t="s">
        <v>79</v>
      </c>
      <c r="E86" s="50">
        <v>225</v>
      </c>
      <c r="F86" s="52">
        <v>81.920000000000002</v>
      </c>
      <c r="G86" s="74"/>
    </row>
    <row r="87" spans="1:7" s="43" customFormat="1" ht="15.5">
      <c r="A87" s="49">
        <v>81</v>
      </c>
      <c r="B87" s="50" t="e">
        <v>#N/A</v>
      </c>
      <c r="C87" s="51" t="s">
        <v>106</v>
      </c>
      <c r="D87" s="51" t="s">
        <v>129</v>
      </c>
      <c r="E87" s="50">
        <v>264</v>
      </c>
      <c r="F87" s="52">
        <v>81.25</v>
      </c>
      <c r="G87" s="74"/>
    </row>
    <row r="88" spans="1:7" s="43" customFormat="1" ht="15.5">
      <c r="A88" s="49">
        <v>82</v>
      </c>
      <c r="B88" s="50">
        <v>20</v>
      </c>
      <c r="C88" s="51" t="s">
        <v>96</v>
      </c>
      <c r="D88" s="51" t="s">
        <v>78</v>
      </c>
      <c r="E88" s="50">
        <v>377</v>
      </c>
      <c r="F88" s="52">
        <v>78.730000000000004</v>
      </c>
      <c r="G88" s="74"/>
    </row>
    <row r="89" spans="1:7" s="43" customFormat="1" ht="15.5">
      <c r="A89" s="49">
        <v>83</v>
      </c>
      <c r="B89" s="50" t="e">
        <v>#N/A</v>
      </c>
      <c r="C89" s="51" t="s">
        <v>105</v>
      </c>
      <c r="D89" s="51" t="s">
        <v>78</v>
      </c>
      <c r="E89" s="50">
        <v>12</v>
      </c>
      <c r="F89" s="52">
        <v>75.310000000000002</v>
      </c>
      <c r="G89" s="74"/>
    </row>
    <row r="90" spans="1:7" s="43" customFormat="1" ht="15.5">
      <c r="A90" s="49">
        <v>84</v>
      </c>
      <c r="B90" s="50">
        <v>66</v>
      </c>
      <c r="C90" s="51" t="s">
        <v>98</v>
      </c>
      <c r="D90" s="51" t="s">
        <v>78</v>
      </c>
      <c r="E90" s="50">
        <v>389</v>
      </c>
      <c r="F90" s="52">
        <v>73.170000000000002</v>
      </c>
      <c r="G90" s="74"/>
    </row>
    <row r="91" spans="1:7" s="43" customFormat="1" ht="15.5">
      <c r="A91" s="49">
        <v>85</v>
      </c>
      <c r="B91" s="50">
        <v>82</v>
      </c>
      <c r="C91" s="51" t="s">
        <v>103</v>
      </c>
      <c r="D91" s="51" t="s">
        <v>75</v>
      </c>
      <c r="E91" s="50">
        <v>242</v>
      </c>
      <c r="F91" s="52">
        <v>54.899999999999999</v>
      </c>
      <c r="G91" s="74"/>
    </row>
    <row r="92" spans="1:7" s="43" customFormat="1" ht="15.5">
      <c r="A92" s="49">
        <v>86</v>
      </c>
      <c r="B92" s="50">
        <v>102</v>
      </c>
      <c r="C92" s="51" t="s">
        <v>118</v>
      </c>
      <c r="D92" s="51" t="s">
        <v>76</v>
      </c>
      <c r="E92" s="50">
        <v>185</v>
      </c>
      <c r="F92" s="52">
        <v>52.829999999999998</v>
      </c>
      <c r="G92" s="74"/>
    </row>
    <row r="93" spans="1:7" s="43" customFormat="1" ht="15.5">
      <c r="A93" s="49">
        <v>87</v>
      </c>
      <c r="B93" s="50">
        <v>13</v>
      </c>
      <c r="C93" s="51" t="s">
        <v>121</v>
      </c>
      <c r="D93" s="51" t="s">
        <v>74</v>
      </c>
      <c r="E93" s="50">
        <v>286</v>
      </c>
      <c r="F93" s="52">
        <v>52.549999999999997</v>
      </c>
      <c r="G93" s="74"/>
    </row>
    <row r="94" spans="1:7" s="43" customFormat="1" ht="15.5">
      <c r="A94" s="49">
        <v>88</v>
      </c>
      <c r="B94" s="50">
        <v>99</v>
      </c>
      <c r="C94" s="51" t="s">
        <v>109</v>
      </c>
      <c r="D94" s="51" t="s">
        <v>74</v>
      </c>
      <c r="E94" s="50">
        <v>118</v>
      </c>
      <c r="F94" s="52">
        <v>50.479999999999997</v>
      </c>
      <c r="G94" s="74"/>
    </row>
    <row r="95" spans="1:7" s="43" customFormat="1" ht="15.5">
      <c r="A95" s="49">
        <v>89</v>
      </c>
      <c r="B95" s="50">
        <v>124</v>
      </c>
      <c r="C95" s="51" t="s">
        <v>90</v>
      </c>
      <c r="D95" s="51" t="s">
        <v>78</v>
      </c>
      <c r="E95" s="50">
        <v>274</v>
      </c>
      <c r="F95" s="52">
        <v>48.579999999999998</v>
      </c>
      <c r="G95" s="74"/>
    </row>
    <row r="96" spans="1:7" s="43" customFormat="1" ht="15.5">
      <c r="A96" s="49">
        <v>90</v>
      </c>
      <c r="B96" s="50">
        <v>120</v>
      </c>
      <c r="C96" s="51" t="s">
        <v>122</v>
      </c>
      <c r="D96" s="51" t="s">
        <v>73</v>
      </c>
      <c r="E96" s="50">
        <v>86</v>
      </c>
      <c r="F96" s="52">
        <v>43.93</v>
      </c>
      <c r="G96" s="74"/>
    </row>
    <row r="97" spans="1:7" s="43" customFormat="1" ht="15.5">
      <c r="A97" s="49">
        <v>91</v>
      </c>
      <c r="B97" s="50">
        <v>57</v>
      </c>
      <c r="C97" s="51" t="s">
        <v>104</v>
      </c>
      <c r="D97" s="51" t="s">
        <v>75</v>
      </c>
      <c r="E97" s="50">
        <v>218</v>
      </c>
      <c r="F97" s="52">
        <v>39.409999999999997</v>
      </c>
      <c r="G97" s="74"/>
    </row>
    <row r="98" spans="1:7" s="43" customFormat="1" ht="15.5">
      <c r="A98" s="49">
        <v>92</v>
      </c>
      <c r="B98" s="50">
        <v>96</v>
      </c>
      <c r="C98" s="51" t="s">
        <v>100</v>
      </c>
      <c r="D98" s="51" t="s">
        <v>71</v>
      </c>
      <c r="E98" s="50">
        <v>304</v>
      </c>
      <c r="F98" s="52">
        <v>36.380000000000003</v>
      </c>
      <c r="G98" s="74"/>
    </row>
    <row r="99" spans="1:7" s="43" customFormat="1" ht="15.5">
      <c r="A99" s="49">
        <v>93</v>
      </c>
      <c r="B99" s="50">
        <v>113</v>
      </c>
      <c r="C99" s="51" t="s">
        <v>105</v>
      </c>
      <c r="D99" s="51" t="s">
        <v>80</v>
      </c>
      <c r="E99" s="50">
        <v>158</v>
      </c>
      <c r="F99" s="52">
        <v>35.210000000000001</v>
      </c>
      <c r="G99" s="74"/>
    </row>
    <row r="100" spans="1:7" s="43" customFormat="1" ht="15.5">
      <c r="A100" s="49">
        <v>94</v>
      </c>
      <c r="B100" s="50">
        <v>34</v>
      </c>
      <c r="C100" s="51" t="s">
        <v>117</v>
      </c>
      <c r="D100" s="51" t="s">
        <v>81</v>
      </c>
      <c r="E100" s="50">
        <v>22</v>
      </c>
      <c r="F100" s="52">
        <v>35.119999999999997</v>
      </c>
      <c r="G100" s="74"/>
    </row>
    <row r="101" spans="1:7" s="43" customFormat="1" ht="15.5">
      <c r="A101" s="49">
        <v>95</v>
      </c>
      <c r="B101" s="50">
        <v>53</v>
      </c>
      <c r="C101" s="51" t="s">
        <v>105</v>
      </c>
      <c r="D101" s="51" t="s">
        <v>76</v>
      </c>
      <c r="E101" s="50">
        <v>387</v>
      </c>
      <c r="F101" s="52">
        <v>34.649999999999999</v>
      </c>
      <c r="G101" s="74"/>
    </row>
    <row r="102" spans="1:7" s="43" customFormat="1" ht="15.5">
      <c r="A102" s="49">
        <v>96</v>
      </c>
      <c r="B102" s="50">
        <v>126</v>
      </c>
      <c r="C102" s="51" t="s">
        <v>102</v>
      </c>
      <c r="D102" s="51" t="s">
        <v>81</v>
      </c>
      <c r="E102" s="50">
        <v>90</v>
      </c>
      <c r="F102" s="52">
        <v>32.969999999999999</v>
      </c>
      <c r="G102" s="74"/>
    </row>
    <row r="103" spans="1:7" s="43" customFormat="1" ht="15.5">
      <c r="A103" s="49">
        <v>97</v>
      </c>
      <c r="B103" s="50">
        <v>16</v>
      </c>
      <c r="C103" s="51" t="s">
        <v>86</v>
      </c>
      <c r="D103" s="51" t="s">
        <v>78</v>
      </c>
      <c r="E103" s="50">
        <v>266</v>
      </c>
      <c r="F103" s="52">
        <v>32.25</v>
      </c>
      <c r="G103" s="74"/>
    </row>
    <row r="104" spans="1:7" s="43" customFormat="1" ht="15.5">
      <c r="A104" s="49">
        <v>98</v>
      </c>
      <c r="B104" s="50">
        <v>27</v>
      </c>
      <c r="C104" s="51" t="s">
        <v>120</v>
      </c>
      <c r="D104" s="51" t="s">
        <v>75</v>
      </c>
      <c r="E104" s="50">
        <v>884</v>
      </c>
      <c r="F104" s="52">
        <v>32.240000000000002</v>
      </c>
      <c r="G104" s="74"/>
    </row>
    <row r="105" spans="1:7" s="43" customFormat="1" ht="15.5">
      <c r="A105" s="49">
        <v>99</v>
      </c>
      <c r="B105" s="50">
        <v>41</v>
      </c>
      <c r="C105" s="51" t="s">
        <v>121</v>
      </c>
      <c r="D105" s="51" t="s">
        <v>73</v>
      </c>
      <c r="E105" s="50">
        <v>182</v>
      </c>
      <c r="F105" s="52">
        <v>30.039999999999999</v>
      </c>
      <c r="G105" s="74"/>
    </row>
    <row r="106" spans="1:7" s="43" customFormat="1" ht="15.5">
      <c r="A106" s="49">
        <v>100</v>
      </c>
      <c r="B106" s="50">
        <v>119</v>
      </c>
      <c r="C106" s="51" t="s">
        <v>90</v>
      </c>
      <c r="D106" s="51" t="s">
        <v>81</v>
      </c>
      <c r="E106" s="50">
        <v>116</v>
      </c>
      <c r="F106" s="52">
        <v>29.59</v>
      </c>
      <c r="G106" s="74"/>
    </row>
    <row r="107" spans="1:7" s="43" customFormat="1" ht="15.5">
      <c r="A107" s="49">
        <v>101</v>
      </c>
      <c r="B107" s="50">
        <v>103</v>
      </c>
      <c r="C107" s="51" t="s">
        <v>113</v>
      </c>
      <c r="D107" s="51" t="s">
        <v>81</v>
      </c>
      <c r="E107" s="50">
        <v>70</v>
      </c>
      <c r="F107" s="52">
        <v>27.710000000000001</v>
      </c>
      <c r="G107" s="74"/>
    </row>
    <row r="108" spans="1:7" s="43" customFormat="1" ht="15.5">
      <c r="A108" s="49">
        <v>102</v>
      </c>
      <c r="B108" s="50">
        <v>95</v>
      </c>
      <c r="C108" s="51" t="s">
        <v>123</v>
      </c>
      <c r="D108" s="51" t="s">
        <v>76</v>
      </c>
      <c r="E108" s="50">
        <v>46</v>
      </c>
      <c r="F108" s="52">
        <v>26.93</v>
      </c>
      <c r="G108" s="74"/>
    </row>
    <row r="109" spans="1:7" s="43" customFormat="1" ht="15.5">
      <c r="A109" s="49">
        <v>103</v>
      </c>
      <c r="B109" s="50">
        <v>5</v>
      </c>
      <c r="C109" s="51" t="s">
        <v>110</v>
      </c>
      <c r="D109" s="51" t="s">
        <v>81</v>
      </c>
      <c r="E109" s="50">
        <v>199</v>
      </c>
      <c r="F109" s="52">
        <v>26.420000000000002</v>
      </c>
      <c r="G109" s="74"/>
    </row>
    <row r="110" spans="1:7" s="43" customFormat="1" ht="15.5">
      <c r="A110" s="49">
        <v>104</v>
      </c>
      <c r="B110" s="50">
        <v>24</v>
      </c>
      <c r="C110" s="51" t="s">
        <v>92</v>
      </c>
      <c r="D110" s="51" t="s">
        <v>73</v>
      </c>
      <c r="E110" s="50">
        <v>223</v>
      </c>
      <c r="F110" s="52">
        <v>26.02</v>
      </c>
      <c r="G110" s="74"/>
    </row>
    <row r="111" spans="1:7" s="43" customFormat="1" ht="15.5">
      <c r="A111" s="49">
        <v>105</v>
      </c>
      <c r="B111" s="50">
        <v>61</v>
      </c>
      <c r="C111" s="51" t="s">
        <v>112</v>
      </c>
      <c r="D111" s="51" t="s">
        <v>73</v>
      </c>
      <c r="E111" s="50">
        <v>391</v>
      </c>
      <c r="F111" s="52">
        <v>25.93</v>
      </c>
      <c r="G111" s="74"/>
    </row>
    <row r="112" spans="1:7" s="43" customFormat="1" ht="15.5">
      <c r="A112" s="49">
        <v>106</v>
      </c>
      <c r="B112" s="50">
        <v>115</v>
      </c>
      <c r="C112" s="51" t="s">
        <v>119</v>
      </c>
      <c r="D112" s="51" t="s">
        <v>81</v>
      </c>
      <c r="E112" s="50">
        <v>2343</v>
      </c>
      <c r="F112" s="52">
        <v>25.859999999999999</v>
      </c>
      <c r="G112" s="74"/>
    </row>
    <row r="113" spans="1:7" s="43" customFormat="1" ht="15.5">
      <c r="A113" s="49">
        <v>107</v>
      </c>
      <c r="B113" s="50">
        <v>47</v>
      </c>
      <c r="C113" s="51" t="s">
        <v>110</v>
      </c>
      <c r="D113" s="51" t="s">
        <v>78</v>
      </c>
      <c r="E113" s="50">
        <v>199</v>
      </c>
      <c r="F113" s="52">
        <v>25.43</v>
      </c>
      <c r="G113" s="74"/>
    </row>
    <row r="114" spans="1:7" s="43" customFormat="1" ht="15.5">
      <c r="A114" s="49">
        <v>108</v>
      </c>
      <c r="B114" s="50">
        <v>71</v>
      </c>
      <c r="C114" s="51" t="s">
        <v>87</v>
      </c>
      <c r="D114" s="51" t="s">
        <v>80</v>
      </c>
      <c r="E114" s="50">
        <v>585</v>
      </c>
      <c r="F114" s="52">
        <v>25.02</v>
      </c>
      <c r="G114" s="74"/>
    </row>
    <row r="115" spans="1:7" s="43" customFormat="1" ht="15.5">
      <c r="A115" s="49">
        <v>109</v>
      </c>
      <c r="B115" s="50">
        <v>118</v>
      </c>
      <c r="C115" s="51" t="s">
        <v>86</v>
      </c>
      <c r="D115" s="51" t="s">
        <v>80</v>
      </c>
      <c r="E115" s="50">
        <v>465</v>
      </c>
      <c r="F115" s="52">
        <v>23.550000000000001</v>
      </c>
      <c r="G115" s="74"/>
    </row>
    <row r="116" spans="1:7" s="43" customFormat="1" ht="15.5">
      <c r="A116" s="49">
        <v>110</v>
      </c>
      <c r="B116" s="50">
        <v>46</v>
      </c>
      <c r="C116" s="51" t="s">
        <v>87</v>
      </c>
      <c r="D116" s="51" t="s">
        <v>82</v>
      </c>
      <c r="E116" s="50">
        <v>1023</v>
      </c>
      <c r="F116" s="52">
        <v>21.280000000000001</v>
      </c>
      <c r="G116" s="74"/>
    </row>
    <row r="117" spans="1:7" s="43" customFormat="1" ht="15.5">
      <c r="A117" s="49">
        <v>111</v>
      </c>
      <c r="B117" s="50">
        <v>64</v>
      </c>
      <c r="C117" s="51" t="s">
        <v>95</v>
      </c>
      <c r="D117" s="51" t="s">
        <v>76</v>
      </c>
      <c r="E117" s="50">
        <v>117</v>
      </c>
      <c r="F117" s="52">
        <v>20.02</v>
      </c>
      <c r="G117" s="74"/>
    </row>
    <row r="118" spans="1:7" s="43" customFormat="1" ht="15.5">
      <c r="A118" s="49">
        <v>112</v>
      </c>
      <c r="B118" s="50">
        <v>37</v>
      </c>
      <c r="C118" s="51" t="s">
        <v>93</v>
      </c>
      <c r="D118" s="51" t="s">
        <v>71</v>
      </c>
      <c r="E118" s="50">
        <v>856</v>
      </c>
      <c r="F118" s="52">
        <v>18.989999999999998</v>
      </c>
      <c r="G118" s="74"/>
    </row>
    <row r="119" spans="1:7" s="43" customFormat="1" ht="15.5">
      <c r="A119" s="49">
        <v>113</v>
      </c>
      <c r="B119" s="50">
        <v>123</v>
      </c>
      <c r="C119" s="51" t="s">
        <v>100</v>
      </c>
      <c r="D119" s="51" t="s">
        <v>70</v>
      </c>
      <c r="E119" s="50">
        <v>343</v>
      </c>
      <c r="F119" s="52">
        <v>17.940000000000001</v>
      </c>
      <c r="G119" s="74"/>
    </row>
    <row r="120" spans="1:7" s="43" customFormat="1" ht="15.5">
      <c r="A120" s="49">
        <v>114</v>
      </c>
      <c r="B120" s="50">
        <v>84</v>
      </c>
      <c r="C120" s="51" t="s">
        <v>95</v>
      </c>
      <c r="D120" s="51" t="s">
        <v>75</v>
      </c>
      <c r="E120" s="50">
        <v>115</v>
      </c>
      <c r="F120" s="52">
        <v>17.66</v>
      </c>
      <c r="G120" s="74"/>
    </row>
    <row r="121" spans="1:7" s="43" customFormat="1" ht="15.5">
      <c r="A121" s="49">
        <v>115</v>
      </c>
      <c r="B121" s="50">
        <v>92</v>
      </c>
      <c r="C121" s="51" t="s">
        <v>115</v>
      </c>
      <c r="D121" s="51" t="s">
        <v>81</v>
      </c>
      <c r="E121" s="50">
        <v>185</v>
      </c>
      <c r="F121" s="52">
        <v>17.07</v>
      </c>
      <c r="G121" s="74"/>
    </row>
    <row r="122" spans="1:7" s="43" customFormat="1" ht="15.5">
      <c r="A122" s="49">
        <v>116</v>
      </c>
      <c r="B122" s="50">
        <v>117</v>
      </c>
      <c r="C122" s="51" t="s">
        <v>113</v>
      </c>
      <c r="D122" s="51" t="s">
        <v>76</v>
      </c>
      <c r="E122" s="50">
        <v>106</v>
      </c>
      <c r="F122" s="52">
        <v>16.350000000000001</v>
      </c>
      <c r="G122" s="74"/>
    </row>
    <row r="123" spans="1:7" s="43" customFormat="1" ht="15.5">
      <c r="A123" s="49">
        <v>117</v>
      </c>
      <c r="B123" s="50" t="e">
        <v>#N/A</v>
      </c>
      <c r="C123" s="51" t="s">
        <v>128</v>
      </c>
      <c r="D123" s="51" t="s">
        <v>76</v>
      </c>
      <c r="E123" s="50">
        <v>211</v>
      </c>
      <c r="F123" s="52">
        <v>16.190000000000001</v>
      </c>
      <c r="G123" s="74"/>
    </row>
    <row r="124" spans="1:7" s="43" customFormat="1" ht="15.5">
      <c r="A124" s="49">
        <v>118</v>
      </c>
      <c r="B124" s="50">
        <v>104</v>
      </c>
      <c r="C124" s="51" t="s">
        <v>111</v>
      </c>
      <c r="D124" s="51" t="s">
        <v>78</v>
      </c>
      <c r="E124" s="50">
        <v>344</v>
      </c>
      <c r="F124" s="52">
        <v>14.890000000000001</v>
      </c>
      <c r="G124" s="74"/>
    </row>
    <row r="125" spans="1:7" s="43" customFormat="1" ht="15.5">
      <c r="A125" s="49">
        <v>119</v>
      </c>
      <c r="B125" s="50">
        <v>112</v>
      </c>
      <c r="C125" s="51" t="s">
        <v>112</v>
      </c>
      <c r="D125" s="51" t="s">
        <v>71</v>
      </c>
      <c r="E125" s="50">
        <v>542</v>
      </c>
      <c r="F125" s="52">
        <v>14.869999999999999</v>
      </c>
      <c r="G125" s="74"/>
    </row>
    <row r="126" spans="1:7" s="43" customFormat="1" ht="15.5">
      <c r="A126" s="49">
        <v>120</v>
      </c>
      <c r="B126" s="50">
        <v>39</v>
      </c>
      <c r="C126" s="51" t="s">
        <v>117</v>
      </c>
      <c r="D126" s="51" t="s">
        <v>78</v>
      </c>
      <c r="E126" s="50">
        <v>199</v>
      </c>
      <c r="F126" s="52">
        <v>14.25</v>
      </c>
      <c r="G126" s="74"/>
    </row>
    <row r="127" spans="1:7" s="43" customFormat="1" ht="15.5">
      <c r="A127" s="49">
        <v>121</v>
      </c>
      <c r="B127" s="50">
        <v>97</v>
      </c>
      <c r="C127" s="51" t="s">
        <v>100</v>
      </c>
      <c r="D127" s="51" t="s">
        <v>74</v>
      </c>
      <c r="E127" s="50">
        <v>771</v>
      </c>
      <c r="F127" s="52">
        <v>12.77</v>
      </c>
      <c r="G127" s="74"/>
    </row>
    <row r="128" spans="1:7" s="43" customFormat="1" ht="15.5">
      <c r="A128" s="49">
        <v>122</v>
      </c>
      <c r="B128" s="50">
        <v>22</v>
      </c>
      <c r="C128" s="51" t="s">
        <v>96</v>
      </c>
      <c r="D128" s="51" t="s">
        <v>76</v>
      </c>
      <c r="E128" s="50">
        <v>288</v>
      </c>
      <c r="F128" s="52">
        <v>12.59</v>
      </c>
      <c r="G128" s="74"/>
    </row>
    <row r="129" spans="1:7" s="43" customFormat="1" ht="15.5">
      <c r="A129" s="49">
        <v>123</v>
      </c>
      <c r="B129" s="50">
        <v>62</v>
      </c>
      <c r="C129" s="51" t="s">
        <v>124</v>
      </c>
      <c r="D129" s="51" t="s">
        <v>70</v>
      </c>
      <c r="E129" s="50">
        <v>560</v>
      </c>
      <c r="F129" s="52">
        <v>11.77</v>
      </c>
      <c r="G129" s="74"/>
    </row>
    <row r="130" spans="1:7" s="43" customFormat="1" ht="15.5">
      <c r="A130" s="49">
        <v>124</v>
      </c>
      <c r="B130" s="50">
        <v>131</v>
      </c>
      <c r="C130" s="51" t="s">
        <v>115</v>
      </c>
      <c r="D130" s="51" t="s">
        <v>80</v>
      </c>
      <c r="E130" s="50">
        <v>182</v>
      </c>
      <c r="F130" s="52">
        <v>10.060000000000001</v>
      </c>
      <c r="G130" s="74"/>
    </row>
    <row r="131" spans="1:7" s="43" customFormat="1" ht="15.5">
      <c r="A131" s="49">
        <v>125</v>
      </c>
      <c r="B131" s="50">
        <v>87</v>
      </c>
      <c r="C131" s="51" t="s">
        <v>111</v>
      </c>
      <c r="D131" s="51" t="s">
        <v>76</v>
      </c>
      <c r="E131" s="50">
        <v>1122</v>
      </c>
      <c r="F131" s="52">
        <v>9.2599999999999998</v>
      </c>
      <c r="G131" s="74"/>
    </row>
    <row r="132" spans="1:7" s="43" customFormat="1" ht="15.5">
      <c r="A132" s="49">
        <v>126</v>
      </c>
      <c r="B132" s="50">
        <v>78</v>
      </c>
      <c r="C132" s="51" t="s">
        <v>124</v>
      </c>
      <c r="D132" s="51" t="s">
        <v>71</v>
      </c>
      <c r="E132" s="50">
        <v>482</v>
      </c>
      <c r="F132" s="52">
        <v>8.7100000000000009</v>
      </c>
      <c r="G132" s="74"/>
    </row>
    <row r="133" spans="1:7" s="43" customFormat="1" ht="15.5">
      <c r="A133" s="49">
        <v>127</v>
      </c>
      <c r="B133" s="50">
        <v>116</v>
      </c>
      <c r="C133" s="51" t="s">
        <v>120</v>
      </c>
      <c r="D133" s="51" t="s">
        <v>76</v>
      </c>
      <c r="E133" s="50">
        <v>491</v>
      </c>
      <c r="F133" s="52">
        <v>7.9900000000000002</v>
      </c>
      <c r="G133" s="74"/>
    </row>
    <row r="134" spans="1:7" s="43" customFormat="1" ht="15.5">
      <c r="A134" s="49">
        <v>128</v>
      </c>
      <c r="B134" s="50" t="e">
        <v>#N/A</v>
      </c>
      <c r="C134" s="51" t="s">
        <v>128</v>
      </c>
      <c r="D134" s="51" t="s">
        <v>75</v>
      </c>
      <c r="E134" s="50">
        <v>86</v>
      </c>
      <c r="F134" s="52">
        <v>6.8099999999999996</v>
      </c>
      <c r="G134" s="74"/>
    </row>
    <row r="135" spans="1:7" s="43" customFormat="1" ht="15.5">
      <c r="A135" s="49">
        <v>129</v>
      </c>
      <c r="B135" s="50">
        <v>19</v>
      </c>
      <c r="C135" s="51" t="s">
        <v>98</v>
      </c>
      <c r="D135" s="51" t="s">
        <v>76</v>
      </c>
      <c r="E135" s="50">
        <v>60</v>
      </c>
      <c r="F135" s="52">
        <v>5.2400000000000002</v>
      </c>
      <c r="G135" s="74"/>
    </row>
    <row r="136" spans="1:7" s="43" customFormat="1" ht="15.5">
      <c r="A136" s="49">
        <v>130</v>
      </c>
      <c r="B136" s="50">
        <v>109</v>
      </c>
      <c r="C136" s="51" t="s">
        <v>97</v>
      </c>
      <c r="D136" s="51" t="s">
        <v>80</v>
      </c>
      <c r="E136" s="50">
        <v>83</v>
      </c>
      <c r="F136" s="52">
        <v>5.1900000000000004</v>
      </c>
      <c r="G136" s="74"/>
    </row>
    <row r="137" spans="1:7" s="43" customFormat="1" ht="15.5">
      <c r="A137" s="49">
        <v>131</v>
      </c>
      <c r="B137" s="50">
        <v>138</v>
      </c>
      <c r="C137" s="51" t="s">
        <v>119</v>
      </c>
      <c r="D137" s="51" t="s">
        <v>75</v>
      </c>
      <c r="E137" s="50">
        <v>570</v>
      </c>
      <c r="F137" s="52">
        <v>4.9199999999999999</v>
      </c>
      <c r="G137" s="74"/>
    </row>
    <row r="138" spans="1:7" s="43" customFormat="1" ht="15.5">
      <c r="A138" s="49">
        <v>132</v>
      </c>
      <c r="B138" s="50" t="e">
        <v>#N/A</v>
      </c>
      <c r="C138" s="51" t="s">
        <v>102</v>
      </c>
      <c r="D138" s="51" t="s">
        <v>78</v>
      </c>
      <c r="E138" s="50">
        <v>21</v>
      </c>
      <c r="F138" s="52">
        <v>3.1299999999999999</v>
      </c>
      <c r="G138" s="74"/>
    </row>
    <row r="139" spans="1:7" s="43" customFormat="1" ht="15.5">
      <c r="A139" s="49">
        <v>133</v>
      </c>
      <c r="B139" s="50">
        <v>122</v>
      </c>
      <c r="C139" s="51" t="s">
        <v>119</v>
      </c>
      <c r="D139" s="51" t="s">
        <v>80</v>
      </c>
      <c r="E139" s="50">
        <v>1576</v>
      </c>
      <c r="F139" s="52">
        <v>3.0699999999999998</v>
      </c>
      <c r="G139" s="74"/>
    </row>
    <row r="140" spans="1:7" s="43" customFormat="1" ht="15.5">
      <c r="A140" s="49">
        <v>134</v>
      </c>
      <c r="B140" s="50">
        <v>114</v>
      </c>
      <c r="C140" s="51" t="s">
        <v>108</v>
      </c>
      <c r="D140" s="51" t="s">
        <v>74</v>
      </c>
      <c r="E140" s="50">
        <v>266</v>
      </c>
      <c r="F140" s="52">
        <v>1.99</v>
      </c>
      <c r="G140" s="74"/>
    </row>
    <row r="141" spans="1:7" s="43" customFormat="1" ht="15.5">
      <c r="A141" s="49">
        <v>135</v>
      </c>
      <c r="B141" s="50" t="e">
        <v>#N/A</v>
      </c>
      <c r="C141" s="51" t="s">
        <v>128</v>
      </c>
      <c r="D141" s="51" t="s">
        <v>81</v>
      </c>
      <c r="E141" s="50">
        <v>42</v>
      </c>
      <c r="F141" s="52">
        <v>0.93999999999999995</v>
      </c>
      <c r="G141" s="74"/>
    </row>
    <row r="142" spans="1:7" s="43" customFormat="1" ht="15.5">
      <c r="A142" s="49">
        <v>136</v>
      </c>
      <c r="B142" s="50">
        <v>132</v>
      </c>
      <c r="C142" s="51" t="s">
        <v>90</v>
      </c>
      <c r="D142" s="51" t="s">
        <v>75</v>
      </c>
      <c r="E142" s="50">
        <v>59</v>
      </c>
      <c r="F142" s="52">
        <v>0.56999999999999995</v>
      </c>
      <c r="G142" s="74"/>
    </row>
    <row r="143" spans="1:7" s="43" customFormat="1" ht="15.5">
      <c r="A143" s="49">
        <v>137</v>
      </c>
      <c r="B143" s="50">
        <v>137</v>
      </c>
      <c r="C143" s="51" t="s">
        <v>119</v>
      </c>
      <c r="D143" s="51" t="s">
        <v>78</v>
      </c>
      <c r="E143" s="50">
        <v>321</v>
      </c>
      <c r="F143" s="52">
        <v>0.56000000000000005</v>
      </c>
      <c r="G143" s="74"/>
    </row>
    <row r="144" spans="1:7" s="43" customFormat="1" ht="15.5">
      <c r="A144" s="49">
        <v>138</v>
      </c>
      <c r="B144" s="50">
        <v>65</v>
      </c>
      <c r="C144" s="51" t="s">
        <v>120</v>
      </c>
      <c r="D144" s="51" t="s">
        <v>81</v>
      </c>
      <c r="E144" s="50">
        <v>101</v>
      </c>
      <c r="F144" s="52">
        <v>0.14000000000000001</v>
      </c>
      <c r="G144" s="74"/>
    </row>
    <row r="145" spans="1:7" s="43" customFormat="1" ht="15.5">
      <c r="A145" s="49">
        <v>139</v>
      </c>
      <c r="B145" s="50" t="e">
        <v>#N/A</v>
      </c>
      <c r="C145" s="51" t="s">
        <v>107</v>
      </c>
      <c r="D145" s="51" t="s">
        <v>76</v>
      </c>
      <c r="E145" s="50">
        <v>10</v>
      </c>
      <c r="F145" s="52">
        <v>0</v>
      </c>
      <c r="G145" s="74"/>
    </row>
    <row r="146" spans="1:7" s="43" customFormat="1" ht="15.5">
      <c r="A146" s="80"/>
      <c r="B146" s="81"/>
      <c r="C146" s="82"/>
      <c r="D146" s="82"/>
      <c r="E146" s="81"/>
      <c r="F146" s="83"/>
      <c r="G146" s="74"/>
    </row>
    <row r="147" spans="5:6" ht="15.5">
      <c r="E147" s="77"/>
      <c r="F147" s="77"/>
    </row>
    <row r="148" spans="1:6" ht="15.5">
      <c r="A148" s="77" t="s">
        <v>134</v>
      </c>
      <c r="E148" s="77"/>
      <c r="F148" s="77"/>
    </row>
    <row r="149" spans="1:6" ht="15.5">
      <c r="A149" s="78" t="s">
        <v>130</v>
      </c>
      <c r="E149" s="77"/>
      <c r="F149" s="77"/>
    </row>
    <row r="150" spans="1:6" ht="15.5">
      <c r="A150" s="78"/>
      <c r="E150" s="77"/>
      <c r="F150" s="77"/>
    </row>
    <row r="151" spans="1:6" ht="15.5">
      <c r="A151" s="78" t="s">
        <v>148</v>
      </c>
      <c r="E151" s="77"/>
      <c r="F151" s="77"/>
    </row>
    <row r="152" spans="1:6" ht="15.5">
      <c r="A152" s="77" t="s">
        <v>149</v>
      </c>
      <c r="B152" s="78" t="s">
        <v>144</v>
      </c>
      <c r="E152" s="77"/>
      <c r="F152" s="77"/>
    </row>
    <row r="153" spans="1:6" ht="15.5">
      <c r="A153" s="77" t="s">
        <v>150</v>
      </c>
      <c r="B153" s="77" t="s">
        <v>145</v>
      </c>
      <c r="E153" s="77"/>
      <c r="F153" s="77"/>
    </row>
    <row r="154" spans="1:6" ht="15.5">
      <c r="A154" s="77" t="s">
        <v>151</v>
      </c>
      <c r="B154" s="77" t="s">
        <v>146</v>
      </c>
      <c r="E154" s="77"/>
      <c r="F154" s="77"/>
    </row>
    <row r="155" spans="1:6" ht="15.5">
      <c r="A155" s="77" t="s">
        <v>152</v>
      </c>
      <c r="B155" s="77" t="s">
        <v>147</v>
      </c>
      <c r="E155" s="77"/>
      <c r="F155" s="77"/>
    </row>
    <row r="156" spans="5:6" ht="15.5">
      <c r="E156" s="77"/>
      <c r="F156" s="77"/>
    </row>
    <row r="157" spans="5:6" ht="15.5">
      <c r="E157" s="77"/>
      <c r="F157" s="77"/>
    </row>
    <row r="158" spans="5:6" ht="15.5">
      <c r="E158" s="77"/>
      <c r="F158" s="77"/>
    </row>
    <row r="159" spans="5:6" ht="15.5">
      <c r="E159" s="77"/>
      <c r="F159" s="77"/>
    </row>
    <row r="160" spans="5:6" ht="15.5">
      <c r="E160" s="77"/>
      <c r="F160" s="77"/>
    </row>
    <row r="161" spans="5:6" ht="15.5">
      <c r="E161" s="77"/>
      <c r="F161" s="77"/>
    </row>
    <row r="162" spans="5:6" ht="15.5">
      <c r="E162" s="77"/>
      <c r="F162" s="77"/>
    </row>
    <row r="163" spans="5:6" ht="15.5">
      <c r="E163" s="77"/>
      <c r="F163" s="77"/>
    </row>
    <row r="164" spans="5:6" ht="15.5">
      <c r="E164" s="77"/>
      <c r="F164" s="77"/>
    </row>
    <row r="165" spans="5:6" ht="15.5">
      <c r="E165" s="77"/>
      <c r="F165" s="77"/>
    </row>
    <row r="166" spans="5:6" ht="15.5">
      <c r="E166" s="77"/>
      <c r="F166" s="77"/>
    </row>
    <row r="167" spans="5:6" ht="15.5">
      <c r="E167" s="77"/>
      <c r="F167" s="77"/>
    </row>
    <row r="168" spans="5:6" ht="15.5">
      <c r="E168" s="77"/>
      <c r="F168" s="77"/>
    </row>
    <row r="169" spans="5:6" ht="15.5">
      <c r="E169" s="77"/>
      <c r="F169" s="77"/>
    </row>
    <row r="170" spans="5:6" ht="15.5">
      <c r="E170" s="77"/>
      <c r="F170" s="77"/>
    </row>
    <row r="171" spans="5:6" ht="15.5">
      <c r="E171" s="77"/>
      <c r="F171" s="77"/>
    </row>
    <row r="172" spans="5:6" ht="15.5">
      <c r="E172" s="77"/>
      <c r="F172" s="77"/>
    </row>
    <row r="173" spans="5:6" ht="15.5">
      <c r="E173" s="77"/>
      <c r="F173" s="77"/>
    </row>
    <row r="174" spans="5:6" ht="15.5">
      <c r="E174" s="77"/>
      <c r="F174" s="77"/>
    </row>
    <row r="175" spans="5:6" ht="15.5">
      <c r="E175" s="77"/>
      <c r="F175" s="77"/>
    </row>
    <row r="176" spans="5:6" ht="15.5">
      <c r="E176" s="77"/>
      <c r="F176" s="77"/>
    </row>
    <row r="177" spans="5:6" ht="15.5">
      <c r="E177" s="77"/>
      <c r="F177" s="77"/>
    </row>
    <row r="178" spans="5:6" ht="15.5">
      <c r="E178" s="77"/>
      <c r="F178" s="77"/>
    </row>
    <row r="179" spans="5:6" ht="15.5">
      <c r="E179" s="77"/>
      <c r="F179" s="77"/>
    </row>
    <row r="180" spans="5:6" ht="15.5">
      <c r="E180" s="77"/>
      <c r="F180" s="77"/>
    </row>
    <row r="181" spans="5:6" ht="15.5">
      <c r="E181" s="77"/>
      <c r="F181" s="77"/>
    </row>
    <row r="182" spans="5:6" ht="15.5">
      <c r="E182" s="77"/>
      <c r="F182" s="77"/>
    </row>
    <row r="183" spans="5:6" ht="15.5">
      <c r="E183" s="77"/>
      <c r="F183" s="77"/>
    </row>
    <row r="184" spans="5:6" ht="15.5">
      <c r="E184" s="77"/>
      <c r="F184" s="77"/>
    </row>
    <row r="185" spans="5:6" ht="15.5">
      <c r="E185" s="77"/>
      <c r="F185" s="77"/>
    </row>
    <row r="186" spans="5:6" ht="15.5">
      <c r="E186" s="77"/>
      <c r="F186" s="77"/>
    </row>
    <row r="187" spans="5:6" ht="15.5">
      <c r="E187" s="77"/>
      <c r="F187" s="77"/>
    </row>
    <row r="188" spans="5:6" ht="15.5">
      <c r="E188" s="77"/>
      <c r="F188" s="77"/>
    </row>
    <row r="189" spans="5:6" ht="15.5">
      <c r="E189" s="77"/>
      <c r="F189" s="77"/>
    </row>
    <row r="190" spans="5:6" ht="15.5">
      <c r="E190" s="77"/>
      <c r="F190" s="77"/>
    </row>
    <row r="191" spans="5:6" ht="15.5">
      <c r="E191" s="77"/>
      <c r="F191" s="77"/>
    </row>
    <row r="192" spans="5:6" ht="15.5">
      <c r="E192" s="77"/>
      <c r="F192" s="77"/>
    </row>
    <row r="193" spans="5:6" ht="15.5">
      <c r="E193" s="77"/>
      <c r="F193" s="77"/>
    </row>
    <row r="194" spans="5:6" ht="15.5">
      <c r="E194" s="77"/>
      <c r="F194" s="77"/>
    </row>
    <row r="195" spans="5:6" ht="15.5">
      <c r="E195" s="77"/>
      <c r="F195" s="77"/>
    </row>
    <row r="196" spans="5:6" ht="15.5">
      <c r="E196" s="77"/>
      <c r="F196" s="77"/>
    </row>
    <row r="197" spans="5:6" ht="15.5">
      <c r="E197" s="77"/>
      <c r="F197" s="77"/>
    </row>
    <row r="198" spans="5:6" ht="15.5">
      <c r="E198" s="77"/>
      <c r="F198" s="77"/>
    </row>
    <row r="199" spans="5:6" ht="15.5">
      <c r="E199" s="77"/>
      <c r="F199" s="77"/>
    </row>
    <row r="200" spans="5:6" ht="15.5">
      <c r="E200" s="77"/>
      <c r="F200" s="77"/>
    </row>
    <row r="201" spans="5:6" ht="15.5">
      <c r="E201" s="77"/>
      <c r="F201" s="77"/>
    </row>
    <row r="202" spans="5:6" ht="15.5">
      <c r="E202" s="77"/>
      <c r="F202" s="77"/>
    </row>
    <row r="203" spans="5:6" ht="15.5">
      <c r="E203" s="77"/>
      <c r="F203" s="77"/>
    </row>
    <row r="204" spans="5:6" ht="15.5">
      <c r="E204" s="77"/>
      <c r="F204" s="77"/>
    </row>
    <row r="205" spans="5:6" ht="15.5">
      <c r="E205" s="77"/>
      <c r="F205" s="77"/>
    </row>
    <row r="206" spans="5:6" ht="15.5">
      <c r="E206" s="77"/>
      <c r="F206" s="77"/>
    </row>
    <row r="207" spans="5:6" ht="15.5">
      <c r="E207" s="77"/>
      <c r="F207" s="77"/>
    </row>
    <row r="208" spans="5:6" ht="15.5">
      <c r="E208" s="77"/>
      <c r="F208" s="77"/>
    </row>
    <row r="209" spans="5:6" ht="15.5">
      <c r="E209" s="77"/>
      <c r="F209" s="77"/>
    </row>
    <row r="210" spans="5:6" ht="15.5">
      <c r="E210" s="77"/>
      <c r="F210" s="77"/>
    </row>
    <row r="211" spans="5:6" ht="15.5">
      <c r="E211" s="77"/>
      <c r="F211" s="77"/>
    </row>
    <row r="212" spans="5:6" ht="15.5">
      <c r="E212" s="77"/>
      <c r="F212" s="77"/>
    </row>
    <row r="213" spans="5:6" ht="15.5">
      <c r="E213" s="77"/>
      <c r="F213" s="77"/>
    </row>
    <row r="214" spans="5:6" ht="15.5">
      <c r="E214" s="77"/>
      <c r="F214" s="77"/>
    </row>
    <row r="215" spans="5:6" ht="15.5">
      <c r="E215" s="77"/>
      <c r="F215" s="77"/>
    </row>
    <row r="216" spans="5:6" ht="15.5">
      <c r="E216" s="77"/>
      <c r="F216" s="77"/>
    </row>
    <row r="217" spans="5:6" ht="15.5">
      <c r="E217" s="77"/>
      <c r="F217" s="77"/>
    </row>
    <row r="218" spans="5:6" ht="15.5">
      <c r="E218" s="77"/>
      <c r="F218" s="77"/>
    </row>
    <row r="219" spans="5:6" ht="15.5">
      <c r="E219" s="77"/>
      <c r="F219" s="77"/>
    </row>
    <row r="220" spans="5:6" ht="15.5">
      <c r="E220" s="77"/>
      <c r="F220" s="77"/>
    </row>
    <row r="221" spans="5:6" ht="15.5">
      <c r="E221" s="77"/>
      <c r="F221" s="77"/>
    </row>
    <row r="222" spans="5:6" ht="15.5">
      <c r="E222" s="77"/>
      <c r="F222" s="77"/>
    </row>
    <row r="223" spans="5:6" ht="15.5">
      <c r="E223" s="77"/>
      <c r="F223" s="77"/>
    </row>
    <row r="224" spans="5:6" ht="15.5">
      <c r="E224" s="77"/>
      <c r="F224" s="77"/>
    </row>
    <row r="225" spans="5:6" ht="15.5">
      <c r="E225" s="77"/>
      <c r="F225" s="77"/>
    </row>
    <row r="226" spans="5:6" ht="15.5">
      <c r="E226" s="77"/>
      <c r="F226" s="77"/>
    </row>
    <row r="227" spans="5:6" ht="15.5">
      <c r="E227" s="77"/>
      <c r="F227" s="77"/>
    </row>
    <row r="228" spans="5:6" ht="15.5">
      <c r="E228" s="77"/>
      <c r="F228" s="77"/>
    </row>
    <row r="229" spans="5:6" ht="15.5">
      <c r="E229" s="77"/>
      <c r="F229" s="77"/>
    </row>
    <row r="230" spans="5:6" ht="15.5">
      <c r="E230" s="77"/>
      <c r="F230" s="77"/>
    </row>
    <row r="231" spans="5:6" ht="15.5">
      <c r="E231" s="77"/>
      <c r="F231" s="77"/>
    </row>
    <row r="232" spans="5:6" ht="15.5">
      <c r="E232" s="77"/>
      <c r="F232" s="77"/>
    </row>
    <row r="233" spans="5:6" ht="15.5">
      <c r="E233" s="77"/>
      <c r="F233" s="77"/>
    </row>
    <row r="234" spans="5:6" ht="15.5">
      <c r="E234" s="77"/>
      <c r="F234" s="77"/>
    </row>
    <row r="235" spans="5:6" ht="15.5">
      <c r="E235" s="77"/>
      <c r="F235" s="77"/>
    </row>
    <row r="236" spans="5:6" ht="15.5">
      <c r="E236" s="77"/>
      <c r="F236" s="77"/>
    </row>
    <row r="237" spans="5:6" ht="15.5">
      <c r="E237" s="77"/>
      <c r="F237" s="77"/>
    </row>
    <row r="238" spans="5:6" ht="15.5">
      <c r="E238" s="77"/>
      <c r="F238" s="77"/>
    </row>
    <row r="239" spans="5:6" ht="15.5">
      <c r="E239" s="77"/>
      <c r="F239" s="77"/>
    </row>
    <row r="240" spans="5:6" ht="15.5">
      <c r="E240" s="77"/>
      <c r="F240" s="77"/>
    </row>
    <row r="241" spans="5:6" ht="15.5">
      <c r="E241" s="77"/>
      <c r="F241" s="77"/>
    </row>
    <row r="242" spans="5:6" ht="15.5">
      <c r="E242" s="77"/>
      <c r="F242" s="77"/>
    </row>
    <row r="243" spans="5:6" ht="15.5">
      <c r="E243" s="77"/>
      <c r="F243" s="77"/>
    </row>
    <row r="244" spans="5:6" ht="15.5">
      <c r="E244" s="77"/>
      <c r="F244" s="77"/>
    </row>
    <row r="245" spans="5:6" ht="15.5">
      <c r="E245" s="77"/>
      <c r="F245" s="77"/>
    </row>
    <row r="246" spans="5:6" ht="15.5">
      <c r="E246" s="77"/>
      <c r="F246" s="77"/>
    </row>
    <row r="247" spans="5:6" ht="15.5">
      <c r="E247" s="77"/>
      <c r="F247" s="77"/>
    </row>
    <row r="248" spans="5:6" ht="15.5">
      <c r="E248" s="77"/>
      <c r="F248" s="77"/>
    </row>
    <row r="249" spans="5:6" ht="15.5">
      <c r="E249" s="77"/>
      <c r="F249" s="77"/>
    </row>
    <row r="250" spans="5:6" ht="15.5">
      <c r="E250" s="77"/>
      <c r="F250" s="77"/>
    </row>
    <row r="251" spans="5:6" ht="15.5">
      <c r="E251" s="77"/>
      <c r="F251" s="77"/>
    </row>
    <row r="252" spans="5:6" ht="15.5">
      <c r="E252" s="77"/>
      <c r="F252" s="77"/>
    </row>
    <row r="253" spans="5:6" ht="15.5">
      <c r="E253" s="77"/>
      <c r="F253" s="77"/>
    </row>
    <row r="254" spans="5:6" ht="15.5">
      <c r="E254" s="77"/>
      <c r="F254" s="77"/>
    </row>
    <row r="255" spans="5:6" ht="15.5">
      <c r="E255" s="77"/>
      <c r="F255" s="77"/>
    </row>
    <row r="256" spans="5:6" ht="15.5">
      <c r="E256" s="77"/>
      <c r="F256" s="77"/>
    </row>
    <row r="257" spans="5:6" ht="15.5">
      <c r="E257" s="77"/>
      <c r="F257" s="77"/>
    </row>
    <row r="258" spans="5:6" ht="15.5">
      <c r="E258" s="77"/>
      <c r="F258" s="77"/>
    </row>
    <row r="259" spans="5:6" ht="15.5">
      <c r="E259" s="77"/>
      <c r="F259" s="77"/>
    </row>
    <row r="260" spans="5:6" ht="15.5">
      <c r="E260" s="77"/>
      <c r="F260" s="77"/>
    </row>
    <row r="261" spans="5:6" ht="15.5">
      <c r="E261" s="77"/>
      <c r="F261" s="77"/>
    </row>
    <row r="262" spans="5:6" ht="15.5">
      <c r="E262" s="77"/>
      <c r="F262" s="77"/>
    </row>
    <row r="263" spans="5:6" ht="15.5">
      <c r="E263" s="77"/>
      <c r="F263" s="77"/>
    </row>
    <row r="264" spans="5:6" ht="15.5">
      <c r="E264" s="77"/>
      <c r="F264" s="77"/>
    </row>
    <row r="265" spans="5:6" ht="15.5">
      <c r="E265" s="77"/>
      <c r="F265" s="77"/>
    </row>
    <row r="266" spans="5:6" ht="15.5">
      <c r="E266" s="77"/>
      <c r="F266" s="77"/>
    </row>
    <row r="267" spans="5:6" ht="15.5">
      <c r="E267" s="77"/>
      <c r="F267" s="77"/>
    </row>
    <row r="268" spans="5:6" ht="15.5">
      <c r="E268" s="77"/>
      <c r="F268" s="77"/>
    </row>
    <row r="269" spans="5:6" ht="15.5">
      <c r="E269" s="77"/>
      <c r="F269" s="77"/>
    </row>
    <row r="270" spans="5:6" ht="15.5">
      <c r="E270" s="77"/>
      <c r="F270" s="77"/>
    </row>
    <row r="271" spans="5:6" ht="15.5">
      <c r="E271" s="77"/>
      <c r="F271" s="77"/>
    </row>
    <row r="272" spans="5:6" ht="15.5">
      <c r="E272" s="77"/>
      <c r="F272" s="77"/>
    </row>
    <row r="273" spans="5:6" ht="15.5">
      <c r="E273" s="77"/>
      <c r="F273" s="77"/>
    </row>
    <row r="274" spans="5:6" ht="15.5">
      <c r="E274" s="77"/>
      <c r="F274" s="77"/>
    </row>
    <row r="275" spans="5:6" ht="15.5">
      <c r="E275" s="77"/>
      <c r="F275" s="77"/>
    </row>
    <row r="276" spans="5:6" ht="15.5">
      <c r="E276" s="77"/>
      <c r="F276" s="77"/>
    </row>
    <row r="277" spans="5:6" ht="15.5">
      <c r="E277" s="77"/>
      <c r="F277" s="77"/>
    </row>
    <row r="278" spans="5:6" ht="15.5">
      <c r="E278" s="77"/>
      <c r="F278" s="77"/>
    </row>
    <row r="279" spans="5:6" ht="15.5">
      <c r="E279" s="77"/>
      <c r="F279" s="77"/>
    </row>
    <row r="280" spans="5:6" ht="15.5">
      <c r="E280" s="77"/>
      <c r="F280" s="77"/>
    </row>
    <row r="281" spans="5:6" ht="15.5">
      <c r="E281" s="77"/>
      <c r="F281" s="77"/>
    </row>
    <row r="282" spans="5:6" ht="15.5">
      <c r="E282" s="77"/>
      <c r="F282" s="77"/>
    </row>
    <row r="283" spans="5:6" ht="15.5">
      <c r="E283" s="77"/>
      <c r="F283" s="77"/>
    </row>
    <row r="284" spans="5:6" ht="15.5">
      <c r="E284" s="77"/>
      <c r="F284" s="77"/>
    </row>
  </sheetData>
  <autoFilter ref="A6:F145"/>
  <pageMargins left="0.45" right="0.45" top="0.75" bottom="0.75" header="0.3" footer="0.3"/>
  <pageSetup orientation="portrait" r:id="rId1"/>
  <headerFooter>
    <oddFooter xml:space="preserve">&amp;LNote: Due to rounding, the sum of monthly values may not match yearly totals.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F15"/>
  <sheetViews>
    <sheetView showGridLines="0" workbookViewId="0" topLeftCell="A1">
      <selection pane="topLeft" activeCell="B8" sqref="B8"/>
    </sheetView>
  </sheetViews>
  <sheetFormatPr defaultColWidth="9.18428571428571" defaultRowHeight="15.75"/>
  <cols>
    <col min="1" max="1" width="9.14285714285714" style="34"/>
    <col min="2" max="2" width="4.57142857142857" style="34" customWidth="1"/>
    <col min="3" max="3" width="47.1428571428571" style="34" bestFit="1" customWidth="1"/>
    <col min="4" max="4" width="13.8571428571429" style="34" bestFit="1" customWidth="1"/>
    <col min="5" max="5" width="10" style="34" bestFit="1" customWidth="1"/>
    <col min="6" max="7" width="15.1428571428571" style="34" customWidth="1"/>
    <col min="8" max="16384" width="9.14285714285714" style="34"/>
  </cols>
  <sheetData>
    <row r="1" spans="1:6" ht="15.5">
      <c r="A1" s="17" t="s">
        <v>125</v>
      </c>
      <c r="B1" s="43"/>
      <c r="C1" s="86"/>
      <c r="D1" s="43"/>
      <c r="E1" s="33"/>
      <c r="F1" s="33"/>
    </row>
    <row r="2" spans="1:6" ht="15.5">
      <c r="A2" s="43"/>
      <c r="B2" s="17"/>
      <c r="C2" s="86"/>
      <c r="D2" s="43"/>
      <c r="E2" s="33"/>
      <c r="F2" s="33"/>
    </row>
    <row r="3" spans="1:6" ht="15.5">
      <c r="A3" s="43"/>
      <c r="B3" s="43"/>
      <c r="C3" s="17" t="s">
        <v>13</v>
      </c>
      <c r="D3" s="43"/>
      <c r="E3" s="33"/>
      <c r="F3" s="33"/>
    </row>
    <row r="4" spans="1:4" ht="31">
      <c r="A4" s="43"/>
      <c r="B4" s="43"/>
      <c r="C4" s="99" t="s">
        <v>59</v>
      </c>
      <c r="D4" s="43"/>
    </row>
    <row r="5" spans="1:4" ht="25.5" customHeight="1">
      <c r="A5" s="43"/>
      <c r="B5" s="43"/>
      <c r="C5" s="41" t="s">
        <v>140</v>
      </c>
      <c r="D5" s="43"/>
    </row>
    <row r="6" spans="1:4" ht="15.5">
      <c r="A6" s="43"/>
      <c r="B6" s="41" t="s">
        <v>58</v>
      </c>
      <c r="C6" s="43"/>
      <c r="D6" s="43"/>
    </row>
    <row r="7" spans="1:4" ht="16" thickBot="1">
      <c r="A7" s="43"/>
      <c r="B7" s="43"/>
      <c r="C7" s="43"/>
      <c r="D7" s="43"/>
    </row>
    <row r="8" spans="1:4" ht="16" thickBot="1">
      <c r="A8" s="43"/>
      <c r="B8" s="100" t="s">
        <v>14</v>
      </c>
      <c r="C8" s="101"/>
      <c r="D8" s="102" t="s">
        <v>15</v>
      </c>
    </row>
    <row r="9" spans="1:4" ht="16" thickBot="1">
      <c r="A9" s="43"/>
      <c r="B9" s="103"/>
      <c r="C9" s="104" t="s">
        <v>16</v>
      </c>
      <c r="D9" s="105">
        <v>0.32000000000000001</v>
      </c>
    </row>
    <row r="10" spans="1:4" ht="16" thickBot="1">
      <c r="A10" s="43"/>
      <c r="B10" s="103"/>
      <c r="C10" s="104" t="s">
        <v>138</v>
      </c>
      <c r="D10" s="105">
        <v>0.29999999999999999</v>
      </c>
    </row>
    <row r="11" spans="1:4" ht="16" thickBot="1">
      <c r="A11" s="43"/>
      <c r="B11" s="103"/>
      <c r="C11" s="104" t="s">
        <v>18</v>
      </c>
      <c r="D11" s="105">
        <v>0.17000000000000001</v>
      </c>
    </row>
    <row r="12" spans="1:4" ht="16" thickBot="1">
      <c r="A12" s="43"/>
      <c r="B12" s="103"/>
      <c r="C12" s="104" t="s">
        <v>141</v>
      </c>
      <c r="D12" s="105">
        <v>0.080000000000000002</v>
      </c>
    </row>
    <row r="13" spans="1:4" ht="16" thickBot="1">
      <c r="A13" s="43"/>
      <c r="B13" s="103"/>
      <c r="C13" s="104" t="s">
        <v>19</v>
      </c>
      <c r="D13" s="105">
        <v>0.070000000000000007</v>
      </c>
    </row>
    <row r="14" spans="1:4" ht="16" thickBot="1">
      <c r="A14" s="43"/>
      <c r="B14" s="103"/>
      <c r="C14" s="104" t="s">
        <v>139</v>
      </c>
      <c r="D14" s="105">
        <v>0.040000000000000001</v>
      </c>
    </row>
    <row r="15" spans="1:4" ht="16" thickBot="1">
      <c r="A15" s="43"/>
      <c r="B15" s="106"/>
      <c r="C15" s="107" t="s">
        <v>17</v>
      </c>
      <c r="D15" s="105">
        <v>0.029999999999999999</v>
      </c>
    </row>
  </sheetData>
  <pageMargins left="1" right="1" top="1" bottom="1" header="0.5" footer="0.5"/>
  <pageSetup orientation="portrait" r:id="rId1"/>
  <headerFooter alignWithMargins="0">
    <oddHeader xml:space="preserve">&amp;C&amp;12&amp;UService Quality Report to the Public Utility Commission of Texas&amp;R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7</vt:i4>
      </vt:variant>
    </vt:vector>
  </HeadingPairs>
  <TitlesOfParts>
    <vt:vector size="7" baseType="lpstr">
      <vt:lpstr>Instructions</vt:lpstr>
      <vt:lpstr>Cover</vt:lpstr>
      <vt:lpstr>System-SAIFI D-Only</vt:lpstr>
      <vt:lpstr>System-SAIDI D-Only</vt:lpstr>
      <vt:lpstr>Feeder-SAIFI D-Only </vt:lpstr>
      <vt:lpstr>Feeder-SAIDI D-Only </vt:lpstr>
      <vt:lpstr>Causes D-Only</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{2DD5AD28-0A02-443F-8080-77E0FB3819F0}</vt:lpwstr>
  </property>
</Properties>
</file>